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0" windowWidth="19440" windowHeight="12150"/>
  </bookViews>
  <sheets>
    <sheet name="доходы" sheetId="2" r:id="rId1"/>
  </sheets>
  <calcPr calcId="124519" iterate="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73" i="2"/>
  <c r="M73"/>
  <c r="M55"/>
  <c r="M44" s="1"/>
  <c r="N44" s="1"/>
  <c r="M98"/>
  <c r="I55"/>
  <c r="H55"/>
  <c r="N45"/>
  <c r="N46"/>
  <c r="N47"/>
  <c r="N48"/>
  <c r="N49"/>
  <c r="N50"/>
  <c r="N51"/>
  <c r="N52"/>
  <c r="N53"/>
  <c r="N54"/>
  <c r="K55"/>
  <c r="N56"/>
  <c r="N57"/>
  <c r="N58"/>
  <c r="N59"/>
  <c r="N60"/>
  <c r="N61"/>
  <c r="N62"/>
  <c r="N63"/>
  <c r="N64"/>
  <c r="N65"/>
  <c r="N66"/>
  <c r="N67"/>
  <c r="N68"/>
  <c r="N69"/>
  <c r="N70"/>
  <c r="N71"/>
  <c r="N72"/>
  <c r="G74"/>
  <c r="G73" s="1"/>
  <c r="G37" s="1"/>
  <c r="G104" s="1"/>
  <c r="J73"/>
  <c r="J37" s="1"/>
  <c r="K74"/>
  <c r="K73" s="1"/>
  <c r="K37" s="1"/>
  <c r="N75"/>
  <c r="N76"/>
  <c r="N77"/>
  <c r="N78"/>
  <c r="N79"/>
  <c r="N80"/>
  <c r="N81"/>
  <c r="N82"/>
  <c r="N83"/>
  <c r="N84"/>
  <c r="N85"/>
  <c r="N86"/>
  <c r="N87"/>
  <c r="N88"/>
  <c r="N89"/>
  <c r="N90"/>
  <c r="N91"/>
  <c r="N92"/>
  <c r="N93"/>
  <c r="N94"/>
  <c r="N95"/>
  <c r="N96"/>
  <c r="N97"/>
  <c r="G98"/>
  <c r="I98"/>
  <c r="J98"/>
  <c r="K98"/>
  <c r="N99"/>
  <c r="N100"/>
  <c r="N101"/>
  <c r="N102"/>
  <c r="N103"/>
  <c r="F44"/>
  <c r="G44"/>
  <c r="H44"/>
  <c r="I44"/>
  <c r="J7"/>
  <c r="J18"/>
  <c r="J24"/>
  <c r="J28"/>
  <c r="J6"/>
  <c r="J38"/>
  <c r="K44"/>
  <c r="L13"/>
  <c r="L30"/>
  <c r="L7"/>
  <c r="L11"/>
  <c r="L18"/>
  <c r="L21"/>
  <c r="L24"/>
  <c r="L32"/>
  <c r="L6"/>
  <c r="L38"/>
  <c r="M13"/>
  <c r="M30"/>
  <c r="M6"/>
  <c r="F38"/>
  <c r="N39"/>
  <c r="N40"/>
  <c r="N41"/>
  <c r="N42"/>
  <c r="N43"/>
  <c r="E55"/>
  <c r="E44"/>
  <c r="D55"/>
  <c r="D73"/>
  <c r="D37" s="1"/>
  <c r="D104" s="1"/>
  <c r="D74"/>
  <c r="D44"/>
  <c r="D98"/>
  <c r="E74"/>
  <c r="E73" s="1"/>
  <c r="E37" s="1"/>
  <c r="F74"/>
  <c r="F73" s="1"/>
  <c r="F37" s="1"/>
  <c r="H74"/>
  <c r="H73" s="1"/>
  <c r="I74"/>
  <c r="I73" s="1"/>
  <c r="I37" s="1"/>
  <c r="I104" s="1"/>
  <c r="J74"/>
  <c r="L74"/>
  <c r="M74"/>
  <c r="N21"/>
  <c r="N22"/>
  <c r="N23"/>
  <c r="N24"/>
  <c r="N25"/>
  <c r="N26"/>
  <c r="N27"/>
  <c r="N28"/>
  <c r="N29"/>
  <c r="N30"/>
  <c r="N31"/>
  <c r="N32"/>
  <c r="N33"/>
  <c r="N34"/>
  <c r="N35"/>
  <c r="C98"/>
  <c r="L98"/>
  <c r="H98"/>
  <c r="F98"/>
  <c r="E98"/>
  <c r="C74"/>
  <c r="C73" s="1"/>
  <c r="C37" s="1"/>
  <c r="L55"/>
  <c r="J55"/>
  <c r="G55"/>
  <c r="F55"/>
  <c r="C55"/>
  <c r="L44"/>
  <c r="J44"/>
  <c r="C44"/>
  <c r="M38"/>
  <c r="K38"/>
  <c r="I38"/>
  <c r="H38"/>
  <c r="G38"/>
  <c r="E38"/>
  <c r="D38"/>
  <c r="C38"/>
  <c r="M32"/>
  <c r="K32"/>
  <c r="J32"/>
  <c r="I32"/>
  <c r="H32"/>
  <c r="F32"/>
  <c r="E32"/>
  <c r="D32"/>
  <c r="C32"/>
  <c r="K30"/>
  <c r="J30"/>
  <c r="I30"/>
  <c r="H30"/>
  <c r="F30"/>
  <c r="E30"/>
  <c r="D30"/>
  <c r="C30"/>
  <c r="M28"/>
  <c r="L28"/>
  <c r="K28"/>
  <c r="I28"/>
  <c r="H28"/>
  <c r="G28"/>
  <c r="F28"/>
  <c r="E28"/>
  <c r="D28"/>
  <c r="C28"/>
  <c r="M24"/>
  <c r="K24"/>
  <c r="I24"/>
  <c r="H24"/>
  <c r="G24"/>
  <c r="F24"/>
  <c r="E24"/>
  <c r="D24"/>
  <c r="C24"/>
  <c r="M21"/>
  <c r="K21"/>
  <c r="J21"/>
  <c r="I21"/>
  <c r="H21"/>
  <c r="G21"/>
  <c r="F21"/>
  <c r="E21"/>
  <c r="D21"/>
  <c r="C21"/>
  <c r="N20"/>
  <c r="N19"/>
  <c r="N18"/>
  <c r="M18"/>
  <c r="K18"/>
  <c r="I18"/>
  <c r="H18"/>
  <c r="G18"/>
  <c r="F18"/>
  <c r="E18"/>
  <c r="D18"/>
  <c r="C18"/>
  <c r="N17"/>
  <c r="N16"/>
  <c r="N15"/>
  <c r="N14"/>
  <c r="N13"/>
  <c r="K13"/>
  <c r="J13"/>
  <c r="I13"/>
  <c r="H13"/>
  <c r="G13"/>
  <c r="F13"/>
  <c r="E13"/>
  <c r="D13"/>
  <c r="C13"/>
  <c r="N12"/>
  <c r="N11"/>
  <c r="M11"/>
  <c r="K11"/>
  <c r="J11"/>
  <c r="I11"/>
  <c r="H11"/>
  <c r="G11"/>
  <c r="F11"/>
  <c r="E11"/>
  <c r="D11"/>
  <c r="C11"/>
  <c r="N10"/>
  <c r="N9"/>
  <c r="N8"/>
  <c r="N7"/>
  <c r="M7"/>
  <c r="K7"/>
  <c r="I7"/>
  <c r="H7"/>
  <c r="G7"/>
  <c r="F7"/>
  <c r="E7"/>
  <c r="D7"/>
  <c r="C7"/>
  <c r="N6"/>
  <c r="K6"/>
  <c r="I6"/>
  <c r="H6"/>
  <c r="G6"/>
  <c r="F6"/>
  <c r="E6"/>
  <c r="D6"/>
  <c r="C6"/>
  <c r="C36" l="1"/>
  <c r="C104"/>
  <c r="K104"/>
  <c r="K36"/>
  <c r="D36"/>
  <c r="L37"/>
  <c r="L36" s="1"/>
  <c r="H37"/>
  <c r="H36" s="1"/>
  <c r="N74"/>
  <c r="N98"/>
  <c r="J104"/>
  <c r="J36"/>
  <c r="F104"/>
  <c r="F36"/>
  <c r="L104"/>
  <c r="E36"/>
  <c r="E104"/>
  <c r="H104"/>
  <c r="G36"/>
  <c r="N73"/>
  <c r="I36"/>
  <c r="N55"/>
  <c r="M37"/>
  <c r="M36" s="1"/>
  <c r="N38"/>
  <c r="N36" l="1"/>
  <c r="N37"/>
  <c r="M104"/>
  <c r="N104" s="1"/>
</calcChain>
</file>

<file path=xl/sharedStrings.xml><?xml version="1.0" encoding="utf-8"?>
<sst xmlns="http://schemas.openxmlformats.org/spreadsheetml/2006/main" count="185" uniqueCount="171">
  <si>
    <t>Код бюджетной классификации Российской Федерации</t>
  </si>
  <si>
    <t xml:space="preserve">Наименование </t>
  </si>
  <si>
    <t>Сумма</t>
  </si>
  <si>
    <t xml:space="preserve">1 00 00000 00 0000 000 </t>
  </si>
  <si>
    <t>НАЛОГОВЫЕ И НЕНАЛОГОВЫЕ ДОХОДЫ</t>
  </si>
  <si>
    <t>1 01 00000 00 0000 000</t>
  </si>
  <si>
    <t>НАЛОГИ НА ПРИБЫЛЬ, ДОХОДЫ</t>
  </si>
  <si>
    <t>1 01 02000 01 0000 110</t>
  </si>
  <si>
    <t xml:space="preserve">Налог на доходы физических лиц </t>
  </si>
  <si>
    <t>в том числе:</t>
  </si>
  <si>
    <t>по дополнительному нормативу отчислений от налога на доходы физических лиц, заменяющему часть дотаций на выравнивание бюджетной обеспеченности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</si>
  <si>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</si>
  <si>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</si>
  <si>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</si>
  <si>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</si>
  <si>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1 05 00000 00 0000 000</t>
  </si>
  <si>
    <t>НАЛОГИ НА СОВОКУПНЫЙ ДОХОД</t>
  </si>
  <si>
    <t>1 05 02000 02 0000 110</t>
  </si>
  <si>
    <t xml:space="preserve">Единый налог на вмененный доход для отдельных видов деятельности </t>
  </si>
  <si>
    <t>1 05 03000 01 0000 110</t>
  </si>
  <si>
    <t>Единый сельскохозяйственный налог</t>
  </si>
  <si>
    <t>1 05 04000 02 0000 110</t>
  </si>
  <si>
    <t>Налог, взимаемый в связи с применением патентной системы налогообложения</t>
  </si>
  <si>
    <t>1 06 00000 00 0000 000</t>
  </si>
  <si>
    <t>НАЛОГИ НА ИМУЩЕСТВО</t>
  </si>
  <si>
    <t>1 06 01000 00 0000 110</t>
  </si>
  <si>
    <t>Налог на имущество физических лиц</t>
  </si>
  <si>
    <t>1 06 06000 00 0000 110</t>
  </si>
  <si>
    <t>Земельный налог</t>
  </si>
  <si>
    <t>1 08 00000 00 0000 000</t>
  </si>
  <si>
    <t>ГОСУДАРСТВЕННАЯ ПОШЛИНА</t>
  </si>
  <si>
    <t>1 08 03000 01 0000 110</t>
  </si>
  <si>
    <t xml:space="preserve">Государственная пошлина по делам, рассматриваемым в судах общей юрисдикции, мировыми судьями </t>
  </si>
  <si>
    <t>1 08 07000 01 0000 110</t>
  </si>
  <si>
    <t xml:space="preserve">Государственная пошлина за государственную регистрацию, а также за совершение прочих юридически значимых действий </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</si>
  <si>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</si>
  <si>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</si>
  <si>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</si>
  <si>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</si>
  <si>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1 11 07000 00 0000 120</t>
  </si>
  <si>
    <t>Платежи от государственных и муниципальных унитарных предприятий</t>
  </si>
  <si>
    <t>1 11 09000 00 0000 120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</si>
  <si>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</si>
  <si>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1 12 00000 00 0000 000</t>
  </si>
  <si>
    <t xml:space="preserve">ПЛАТЕЖИ ПРИ ПОЛЬЗОВАНИИ ПРИРОДНЫМИ РЕСУРСАМИ </t>
  </si>
  <si>
    <t>1 12 01000 01 0000 120</t>
  </si>
  <si>
    <t>Плата за негативное воздействие на окружающую среду</t>
  </si>
  <si>
    <t xml:space="preserve">1 13 00000 00 0000 000 </t>
  </si>
  <si>
    <t>ДОХОДЫ ОТ ОКАЗАНИЯ ПЛАТНЫХ УСЛУГ (РАБОТ) И КОМПЕНСАЦИИ ЗАТРАТ ГОСУДАРСТВА</t>
  </si>
  <si>
    <t>1 13 02000 00 0000 130</t>
  </si>
  <si>
    <t>Доходы от компенсации затрат государства</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</si>
  <si>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</si>
  <si>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</si>
  <si>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</si>
  <si>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</si>
  <si>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1 14 06000 00 0000 430</t>
  </si>
  <si>
    <t xml:space="preserve">Доходы от продажи земельных участков, находящихся в государственной и муниципальной собственности </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</si>
  <si>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</si>
  <si>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</si>
  <si>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</si>
  <si>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</si>
  <si>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</si>
  <si>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</si>
  <si>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</si>
  <si>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</si>
  <si>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2 02 15001 04 0000 150</t>
  </si>
  <si>
    <t xml:space="preserve">Дотации бюджетам городских округов на выравнивание бюджетной обеспеченности </t>
  </si>
  <si>
    <t>Дотации бюджетам городских округов на выравнивание бюджетной обеспеченности муниципальных районов (городских округов) из краевого фонда финансовой поддержки</t>
  </si>
  <si>
    <t>2 02 20000 00 0000 150</t>
  </si>
  <si>
    <t>Субсидии бюджетам бюджетной системы Российской Федерации (межбюджетные субсидии)</t>
  </si>
  <si>
    <t>Субсидии бюджетам городских округов на реализацию мероприятий по обеспечению жильем молодых семей</t>
  </si>
  <si>
    <t>2 02 25555 04 0000 150</t>
  </si>
  <si>
    <t>Субсидии бюджетам городских округов на реализацию программ формирования современной городской среды</t>
  </si>
  <si>
    <t>Субсидии бюджетам городских округов на поддержку обустройства мест массового отдыха населения (городских парков)</t>
  </si>
  <si>
    <t>2 02 20299 04 0000 150</t>
  </si>
  <si>
    <t>2 02 29999 04 0000 150</t>
  </si>
  <si>
    <t xml:space="preserve">Прочие субсидии бюджетам городских округов </t>
  </si>
  <si>
    <t>Прочие субсидии бюджетам городских округов  на благоустройство   территорий муниципальных образований</t>
  </si>
  <si>
    <t>Прочие субсидии бюджетам городских округов  на комплектование книжных фондов и обеспечение информационно-техническим оборудованием библиотек</t>
  </si>
  <si>
    <t xml:space="preserve">Прочие субсидии бюджетам городских округов  на мероприятия по созданию и развитию системы газоснабжения муниципальных образований </t>
  </si>
  <si>
    <t>2 02 30000 00 0000 150</t>
  </si>
  <si>
    <t>Субвенции бюджетам бюджетной системы Российской Федерации</t>
  </si>
  <si>
    <t xml:space="preserve">  2 02 30024 04 0000 150</t>
  </si>
  <si>
    <t xml:space="preserve">Субвенции бюджетам городских округов на выполнение передаваемых полномочий субъектов Российской Федерации </t>
  </si>
  <si>
    <t>Субвенции бюджетам городских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t>
  </si>
  <si>
    <t>Субвенции бюджетам городских округов на обеспечение бесплатным питанием детей, обучающихся в муниципальных общеобразовательных организациях</t>
  </si>
  <si>
    <t>Субвенции бюджетам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</si>
  <si>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городских округов на организацию и обеспечение оздоровления и отдыха детей (за исключением организации отдыха детей в каникулярное время)</t>
  </si>
  <si>
    <t>Субвенции бюджетам городских округов на осуществление отдельных государственных полномочий по государственному управлению охраной труда</t>
  </si>
  <si>
    <t>Субвенции бюджетам городских округов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</si>
  <si>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Субвенции бюджетам городских округов на осуществление отдельных государственных полномочий органов опеки и попечительства в отношении   несовершеннолетних  </t>
  </si>
  <si>
    <t xml:space="preserve">Субвенции бюджетам городских округов на осуществление отдельных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 </t>
  </si>
  <si>
    <t xml:space="preserve">Субвенции бюджетам городских округов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</si>
  <si>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 xml:space="preserve">  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</si>
  <si>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</si>
  <si>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</si>
  <si>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</si>
  <si>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2 02 35930 04 0000 150</t>
  </si>
  <si>
    <t>Субвенции бюджетам городских округов на государственную регистрацию актов гражданского состояния</t>
  </si>
  <si>
    <t>Иные межбюджетные трансферты</t>
  </si>
  <si>
    <t>ВСЕГО ДОХОДОВ</t>
  </si>
  <si>
    <t>Прочие субсидии бюджетам городских округов  на организацию физкультурно- спортивной работы по месту жительства</t>
  </si>
  <si>
    <t>2 02 35082 04 0010 150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</si>
  <si>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</si>
  <si>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2 02 35304 04 0000 150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</si>
  <si>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</si>
  <si>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2 02 40000 00 0000 150</t>
  </si>
  <si>
    <t>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</si>
  <si>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</si>
  <si>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1 05 01000 00 0000 110</t>
  </si>
  <si>
    <t>Налог, взимаемый в связи с применением упрощенной системы налогообложения</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</si>
  <si>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</si>
  <si>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202 25497 04 0000 150</t>
  </si>
  <si>
    <t>2 02 25519 04 0000150</t>
  </si>
  <si>
    <t>2 02 25560 04 0000 150</t>
  </si>
  <si>
    <t xml:space="preserve">Субвенции бюджетам городских округов на реализацию государственных полномочий Приморского края по организации мероприятий при осуществлении деятельности по обращению с животными без владельцев </t>
  </si>
  <si>
    <t>2 02 36900 04 0000 150</t>
  </si>
  <si>
    <t xml:space="preserve">Единая субвенция бюджетам городских округов из бюджета субъекта Российской Федерации  </t>
  </si>
  <si>
    <t>2 02 15002 04 0000 150</t>
  </si>
  <si>
    <t>Дотации бюджетам городских округов на поддержку мер по обеспечению сбалансированности бюджетов</t>
  </si>
  <si>
    <t xml:space="preserve">Прочие субсидии бюджетам городских округов  на реализацию проектов  инициативного бюджетирования по направлению "Твой проект" </t>
  </si>
  <si>
    <t>Субвенции бюджетам городских округов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</si>
  <si>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202 25750 04 0000 150</t>
  </si>
  <si>
    <t>Субсидии бюджетам городских округов на реализацию мероприятий по модернизации школьных систем образования</t>
  </si>
  <si>
    <t>202 49999 04 0000 150</t>
  </si>
  <si>
    <t>Прочие межбюджетные трансферты, передаваемые бюджетам городских округов (на выплату грантов бюджетам муниципальных образований Приморского края в целях поддержки проектов, инициируемых жителями муниципальных образований Приморского края, по решению вопросов местного значения)</t>
  </si>
  <si>
    <t>202 25081 04 0000 150</t>
  </si>
  <si>
    <t>Прочие субсидии бюджетам городских округов  на приобретение и поставку спортивного инвентаря, спортивного оборудования и иного имущества для развития массового спорта</t>
  </si>
  <si>
    <t xml:space="preserve">Прочие субвенции бюджетам городских округов (ЗАГС)
</t>
  </si>
  <si>
    <t>2 02 39999 04 0000 150</t>
  </si>
  <si>
    <t>Прочие дотации бюджетам городских округов</t>
  </si>
  <si>
    <t>202 19999 04 0000 150</t>
  </si>
  <si>
    <t xml:space="preserve">
2 02 25299 04 0000 150
</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</si>
  <si>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</si>
  <si>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Прочие субсидии бюджетам городских округов на капитальный ремонт и ремонт автомобильных дорог общего пользования населенных пунктов за счет дорожного фонда Приморского края</t>
  </si>
  <si>
    <t>Прочие субсидии бюджетам городских округов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t>
  </si>
  <si>
    <t>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</si>
  <si>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бщеобразовательных организациях
</t>
  </si>
  <si>
    <t>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</si>
  <si>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</si>
  <si>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Субсидия бюджетам городских округов на поддержку отрасли культуры(модернизация библиотек)</t>
  </si>
  <si>
    <t xml:space="preserve">Субсидии бюджетам городских округов на государственную поддержку организаций, входящих в систему спортивной подготовки
</t>
  </si>
  <si>
    <t>Итого за 2024 год по Решениям с уточнениями</t>
  </si>
  <si>
    <t>2 02 25590 04 0000 150</t>
  </si>
  <si>
    <t>Субсидии бюджетам городских округов на техническое оснащение региональных и муниципальных музеев</t>
  </si>
  <si>
    <t>2 02 20077 04 0000 150</t>
  </si>
  <si>
    <t>Субсидии бюджетам городских округов на софинансирование капитальных вложений в объекты муниципальной собственности (мероприятия на обеспечение мероприятий по переселению граждан из аварийного жилищного фонда )</t>
  </si>
  <si>
    <t xml:space="preserve">Прочие субсидии бюджетам городских округов  на реализацию проектов  инициативного бюджетирования по направлению "Молодежный бюджет" </t>
  </si>
  <si>
    <t>Прочие субсидии бюджетам городских округов  на проведение комплексных кадастровых работ</t>
  </si>
  <si>
    <t>Прочие субсидии на софинансирование муниципальных программ по поддержке социально ориентированных некоммерческих организаций по итогам конкурсного отбора</t>
  </si>
  <si>
    <t>Прочие субсидии бюджетам городских округов  на организацию  транспортного обслуживания населения в границах муниципальных образований Приморского края</t>
  </si>
  <si>
    <t>Прочие субсидии бюджетам городских округов  на модернизацию муниципальных библиотек</t>
  </si>
  <si>
    <t>Прочие субсидии бюджетам городских округов  на мероприятия по инвентаризации кладбищ, стен скорби, крематориев, а также мест захоронений на кладбищах и в стенах скорби, расположенных на территории Приморского края</t>
  </si>
  <si>
    <t xml:space="preserve">Прочие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краевого бюджета
</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</si>
  <si>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краевого бюджета</t>
  </si>
  <si>
    <t xml:space="preserve">Субвенции бюджетам городских округов на реализацию государственного полномочия в сфере транспортного обслуживания по муниципальным маршрутам в границах муниципальных образований
</t>
  </si>
  <si>
    <t>2 02 45050 04 0000 150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</si>
  <si>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</si>
  <si>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Прочие субсидии бюджетам муниципальных образований  на приобретение специализированной техники на условиях лизинга в целях осуществления мероприятий по защите населения и территории от чрезвычайных ситуаций природного и техногенного характера
</t>
  </si>
  <si>
    <r>
      <t xml:space="preserve">Решение Думы го Спасск-Дальний </t>
    </r>
    <r>
      <rPr>
        <b/>
        <sz val="10"/>
        <rFont val="Times New Roman"/>
        <family val="1"/>
        <charset val="204"/>
      </rPr>
      <t>№21-НПА</t>
    </r>
    <r>
      <rPr>
        <sz val="10"/>
        <rFont val="Times New Roman"/>
        <family val="1"/>
        <charset val="204"/>
      </rPr>
      <t xml:space="preserve">  </t>
    </r>
    <r>
      <rPr>
        <b/>
        <sz val="10"/>
        <rFont val="Times New Roman"/>
        <family val="1"/>
        <charset val="204"/>
      </rPr>
      <t xml:space="preserve">от 25.04.2024 </t>
    </r>
  </si>
  <si>
    <t>Решение Думы го Спасск-Дальний №17-НПА  от 29.03.2024</t>
  </si>
  <si>
    <r>
      <t xml:space="preserve">Решение Думы го Спасск-Дальний           </t>
    </r>
    <r>
      <rPr>
        <b/>
        <sz val="10"/>
        <rFont val="Times New Roman"/>
        <family val="1"/>
        <charset val="204"/>
      </rPr>
      <t xml:space="preserve">№ 73-НПА от 25.12.2024 </t>
    </r>
  </si>
  <si>
    <r>
      <t xml:space="preserve">Решение Думы го Спасск-Дальний       </t>
    </r>
    <r>
      <rPr>
        <b/>
        <sz val="10"/>
        <rFont val="Times New Roman"/>
        <family val="1"/>
        <charset val="204"/>
      </rPr>
      <t>№ 65-НПА от 13.12.2023 г.   (первоначальное)</t>
    </r>
  </si>
  <si>
    <r>
      <t xml:space="preserve">Решение Думы го Спасск-Дальний         </t>
    </r>
    <r>
      <rPr>
        <b/>
        <sz val="10"/>
        <rFont val="Times New Roman"/>
        <family val="1"/>
        <charset val="204"/>
      </rPr>
      <t xml:space="preserve">№-1НПА </t>
    </r>
    <r>
      <rPr>
        <sz val="10"/>
        <rFont val="Times New Roman"/>
        <family val="1"/>
        <charset val="204"/>
      </rPr>
      <t xml:space="preserve"> </t>
    </r>
    <r>
      <rPr>
        <b/>
        <sz val="10"/>
        <rFont val="Times New Roman"/>
        <family val="1"/>
        <charset val="204"/>
      </rPr>
      <t>от</t>
    </r>
    <r>
      <rPr>
        <sz val="10"/>
        <rFont val="Times New Roman"/>
        <family val="1"/>
        <charset val="204"/>
      </rPr>
      <t xml:space="preserve"> </t>
    </r>
    <r>
      <rPr>
        <b/>
        <sz val="10"/>
        <rFont val="Times New Roman"/>
        <family val="1"/>
        <charset val="204"/>
      </rPr>
      <t>31.01.2024</t>
    </r>
  </si>
  <si>
    <r>
      <t xml:space="preserve">Решение Думы го Спасск-Дальний       </t>
    </r>
    <r>
      <rPr>
        <b/>
        <sz val="10"/>
        <rFont val="Times New Roman"/>
        <family val="1"/>
        <charset val="204"/>
      </rPr>
      <t>№28-НПА  от 31.05.2024 г</t>
    </r>
    <r>
      <rPr>
        <sz val="10"/>
        <rFont val="Times New Roman"/>
        <family val="1"/>
        <charset val="204"/>
      </rPr>
      <t>.</t>
    </r>
    <r>
      <rPr>
        <b/>
        <sz val="10"/>
        <rFont val="Times New Roman"/>
        <family val="1"/>
        <charset val="204"/>
      </rPr>
      <t xml:space="preserve"> </t>
    </r>
  </si>
  <si>
    <r>
      <t xml:space="preserve">Решение Думы го Спасск-Дальний         </t>
    </r>
    <r>
      <rPr>
        <b/>
        <sz val="10"/>
        <rFont val="Times New Roman"/>
        <family val="1"/>
        <charset val="204"/>
      </rPr>
      <t xml:space="preserve">№33-НПА от 28.06.2024 г. </t>
    </r>
  </si>
  <si>
    <r>
      <t xml:space="preserve">Решение Думы го Спасск-Дальний              </t>
    </r>
    <r>
      <rPr>
        <b/>
        <sz val="10"/>
        <rFont val="Times New Roman"/>
        <family val="1"/>
        <charset val="204"/>
      </rPr>
      <t>№ 41-НПА от 31.07.2024 г.</t>
    </r>
  </si>
  <si>
    <r>
      <t xml:space="preserve">Решение Думы го Спасск-Дальний          </t>
    </r>
    <r>
      <rPr>
        <b/>
        <sz val="10"/>
        <rFont val="Times New Roman"/>
        <family val="1"/>
        <charset val="204"/>
      </rPr>
      <t xml:space="preserve">№ 48-НПА от 26.09.2024 </t>
    </r>
  </si>
  <si>
    <r>
      <t xml:space="preserve">Решение Думы го Спасск-Дальний        </t>
    </r>
    <r>
      <rPr>
        <b/>
        <sz val="10"/>
        <rFont val="Times New Roman"/>
        <family val="1"/>
        <charset val="204"/>
      </rPr>
      <t xml:space="preserve">№54-НПА от31.10.2024 </t>
    </r>
  </si>
  <si>
    <r>
      <t xml:space="preserve">Решение Думы го Спасск-Дальний           </t>
    </r>
    <r>
      <rPr>
        <b/>
        <sz val="10"/>
        <rFont val="Times New Roman"/>
        <family val="1"/>
        <charset val="204"/>
      </rPr>
      <t xml:space="preserve">№ 59-НПА от 28.11.2024 </t>
    </r>
  </si>
  <si>
    <t>Сведения о внесенных изменениях в первоначально принятое решение о бюджете в части доходов в 2024 году</t>
  </si>
</sst>
</file>

<file path=xl/styles.xml><?xml version="1.0" encoding="utf-8"?>
<styleSheet xmlns="http://schemas.openxmlformats.org/spreadsheetml/2006/main">
  <fonts count="16">
    <font>
      <sz val="11"/>
      <color theme="1"/>
      <name val="Calibri"/>
      <family val="2"/>
      <charset val="204"/>
      <scheme val="minor"/>
    </font>
    <font>
      <sz val="12"/>
      <name val="Times New Roman"/>
      <family val="1"/>
      <charset val="204"/>
    </font>
    <font>
      <sz val="10"/>
      <color indexed="8"/>
      <name val="Times New Roman"/>
      <family val="1"/>
      <charset val="204"/>
    </font>
    <font>
      <sz val="10"/>
      <name val="Times New Roman"/>
      <family val="1"/>
      <charset val="204"/>
    </font>
    <font>
      <sz val="10"/>
      <color theme="1"/>
      <name val="Calibri"/>
      <family val="2"/>
      <charset val="204"/>
      <scheme val="minor"/>
    </font>
    <font>
      <b/>
      <sz val="10"/>
      <name val="Times New Roman"/>
      <family val="1"/>
      <charset val="204"/>
    </font>
    <font>
      <sz val="10"/>
      <name val="Times New Roman"/>
      <family val="1"/>
    </font>
    <font>
      <sz val="10"/>
      <name val="Times New Roman Cyr"/>
      <family val="1"/>
      <charset val="204"/>
    </font>
    <font>
      <sz val="10"/>
      <color rgb="FF000000"/>
      <name val="Times New Roman"/>
      <family val="1"/>
      <charset val="204"/>
    </font>
    <font>
      <b/>
      <sz val="11"/>
      <color theme="1"/>
      <name val="Calibri"/>
      <family val="2"/>
      <charset val="204"/>
      <scheme val="minor"/>
    </font>
    <font>
      <sz val="11"/>
      <color theme="1"/>
      <name val="Times New Roman"/>
      <family val="1"/>
      <charset val="204"/>
    </font>
    <font>
      <sz val="10"/>
      <color theme="1"/>
      <name val="Times New Roman"/>
      <family val="1"/>
      <charset val="204"/>
    </font>
    <font>
      <b/>
      <sz val="11"/>
      <color theme="1"/>
      <name val="Times New Roman"/>
      <family val="1"/>
      <charset val="204"/>
    </font>
    <font>
      <b/>
      <sz val="10"/>
      <color theme="1"/>
      <name val="Times New Roman"/>
      <family val="1"/>
      <charset val="204"/>
    </font>
    <font>
      <sz val="10"/>
      <name val="Times New Roman Cyr"/>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121">
    <xf numFmtId="0" fontId="0" fillId="0" borderId="0" xfId="0"/>
    <xf numFmtId="49" fontId="3"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xf>
    <xf numFmtId="0" fontId="7" fillId="0" borderId="3" xfId="0" applyFont="1" applyFill="1" applyBorder="1" applyAlignment="1">
      <alignment horizontal="justify" vertical="top" wrapText="1"/>
    </xf>
    <xf numFmtId="4" fontId="7" fillId="0" borderId="1" xfId="0" applyNumberFormat="1" applyFont="1" applyFill="1" applyBorder="1" applyAlignment="1">
      <alignment horizontal="right" wrapText="1"/>
    </xf>
    <xf numFmtId="0" fontId="7" fillId="0" borderId="1" xfId="0" applyFont="1" applyFill="1" applyBorder="1" applyAlignment="1">
      <alignment horizontal="justify" vertical="top" wrapText="1"/>
    </xf>
    <xf numFmtId="4" fontId="3" fillId="0" borderId="1" xfId="0" applyNumberFormat="1" applyFont="1" applyFill="1" applyBorder="1" applyAlignment="1">
      <alignment horizontal="right" wrapText="1"/>
    </xf>
    <xf numFmtId="0" fontId="3" fillId="0" borderId="1" xfId="0" applyFont="1" applyFill="1" applyBorder="1" applyAlignment="1">
      <alignment horizontal="center" vertical="top" wrapText="1"/>
    </xf>
    <xf numFmtId="0" fontId="3" fillId="0" borderId="1" xfId="0" applyFont="1" applyFill="1" applyBorder="1" applyAlignment="1">
      <alignment wrapText="1"/>
    </xf>
    <xf numFmtId="4" fontId="3" fillId="0" borderId="2" xfId="0" applyNumberFormat="1" applyFont="1" applyFill="1" applyBorder="1" applyAlignment="1">
      <alignment horizontal="center" vertical="center"/>
    </xf>
    <xf numFmtId="4" fontId="11" fillId="0" borderId="1" xfId="0" applyNumberFormat="1" applyFont="1" applyFill="1" applyBorder="1"/>
    <xf numFmtId="4" fontId="10" fillId="0" borderId="1" xfId="0" applyNumberFormat="1" applyFont="1" applyFill="1" applyBorder="1"/>
    <xf numFmtId="4" fontId="0" fillId="0" borderId="1" xfId="0" applyNumberFormat="1" applyFill="1" applyBorder="1"/>
    <xf numFmtId="0" fontId="0" fillId="0" borderId="1" xfId="0" applyFill="1" applyBorder="1"/>
    <xf numFmtId="4" fontId="5" fillId="0" borderId="2" xfId="0" applyNumberFormat="1" applyFont="1" applyFill="1" applyBorder="1" applyAlignment="1">
      <alignment horizontal="right"/>
    </xf>
    <xf numFmtId="2" fontId="3" fillId="0" borderId="7"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0" fillId="0" borderId="0" xfId="0" applyFill="1"/>
    <xf numFmtId="0" fontId="0" fillId="0" borderId="7" xfId="0" applyFill="1" applyBorder="1"/>
    <xf numFmtId="0" fontId="0" fillId="0" borderId="5" xfId="0" applyFill="1" applyBorder="1"/>
    <xf numFmtId="0" fontId="3" fillId="0" borderId="2" xfId="0" applyFont="1" applyFill="1" applyBorder="1" applyAlignment="1">
      <alignment horizontal="center" vertical="center" wrapText="1"/>
    </xf>
    <xf numFmtId="0" fontId="11" fillId="0" borderId="1" xfId="0" applyFont="1" applyFill="1" applyBorder="1" applyAlignment="1">
      <alignment horizontal="center"/>
    </xf>
    <xf numFmtId="0" fontId="5" fillId="0" borderId="1" xfId="0" applyFont="1" applyFill="1" applyBorder="1" applyAlignment="1">
      <alignment horizontal="justify" vertical="top" wrapText="1"/>
    </xf>
    <xf numFmtId="4" fontId="5" fillId="0" borderId="1" xfId="0" applyNumberFormat="1" applyFont="1" applyFill="1" applyBorder="1" applyAlignment="1">
      <alignment horizontal="right" wrapText="1"/>
    </xf>
    <xf numFmtId="0" fontId="3" fillId="0" borderId="1" xfId="0" applyFont="1" applyFill="1" applyBorder="1" applyAlignment="1">
      <alignment horizontal="justify" vertical="top" wrapText="1"/>
    </xf>
    <xf numFmtId="0" fontId="2" fillId="0" borderId="1" xfId="0" applyFont="1" applyFill="1" applyBorder="1" applyAlignment="1">
      <alignment horizontal="center" vertical="top"/>
    </xf>
    <xf numFmtId="0" fontId="3" fillId="0" borderId="0" xfId="0" applyFont="1" applyFill="1" applyAlignment="1">
      <alignment horizontal="justify" vertical="top" wrapText="1"/>
    </xf>
    <xf numFmtId="0" fontId="3" fillId="0" borderId="1" xfId="0" applyFont="1" applyFill="1" applyBorder="1" applyAlignment="1">
      <alignment vertical="top"/>
    </xf>
    <xf numFmtId="2" fontId="3" fillId="0" borderId="1" xfId="0" applyNumberFormat="1" applyFont="1" applyFill="1" applyBorder="1" applyAlignment="1">
      <alignment horizontal="right" wrapText="1"/>
    </xf>
    <xf numFmtId="49" fontId="6" fillId="0" borderId="1" xfId="0" applyNumberFormat="1" applyFont="1" applyFill="1" applyBorder="1" applyAlignment="1">
      <alignment horizontal="center" vertical="top"/>
    </xf>
    <xf numFmtId="2" fontId="0" fillId="0" borderId="1" xfId="0" applyNumberFormat="1" applyFill="1" applyBorder="1"/>
    <xf numFmtId="2" fontId="11" fillId="0" borderId="1" xfId="0" applyNumberFormat="1" applyFont="1" applyFill="1" applyBorder="1"/>
    <xf numFmtId="0" fontId="3" fillId="0" borderId="1" xfId="0" applyFont="1" applyFill="1" applyBorder="1" applyAlignment="1">
      <alignment horizontal="center" vertical="top"/>
    </xf>
    <xf numFmtId="0" fontId="2" fillId="0" borderId="1" xfId="0" applyFont="1" applyFill="1" applyBorder="1" applyAlignment="1">
      <alignment horizontal="justify" vertical="top" wrapText="1"/>
    </xf>
    <xf numFmtId="0" fontId="8" fillId="0" borderId="3" xfId="0" applyFont="1" applyFill="1" applyBorder="1" applyAlignment="1">
      <alignment horizontal="justify" vertical="top" wrapText="1"/>
    </xf>
    <xf numFmtId="0" fontId="3" fillId="0" borderId="0" xfId="0" applyFont="1" applyFill="1" applyAlignment="1">
      <alignment horizontal="center" vertical="top"/>
    </xf>
    <xf numFmtId="0" fontId="7" fillId="0" borderId="10" xfId="0" applyFont="1" applyFill="1" applyBorder="1" applyAlignment="1">
      <alignment horizontal="justify" vertical="top" wrapText="1"/>
    </xf>
    <xf numFmtId="0" fontId="3" fillId="0" borderId="3" xfId="0" applyFont="1" applyFill="1" applyBorder="1" applyAlignment="1">
      <alignment vertical="top" wrapText="1"/>
    </xf>
    <xf numFmtId="0" fontId="3" fillId="0" borderId="1" xfId="0" applyFont="1" applyFill="1" applyBorder="1" applyAlignment="1">
      <alignment vertical="top" wrapText="1"/>
    </xf>
    <xf numFmtId="0" fontId="3" fillId="0" borderId="3" xfId="0" applyFont="1" applyFill="1" applyBorder="1" applyAlignment="1">
      <alignment horizontal="justify" vertical="top" wrapText="1"/>
    </xf>
    <xf numFmtId="4" fontId="10" fillId="0" borderId="0" xfId="0" applyNumberFormat="1" applyFont="1" applyFill="1"/>
    <xf numFmtId="4" fontId="3" fillId="0" borderId="1" xfId="0" applyNumberFormat="1" applyFont="1" applyFill="1" applyBorder="1" applyAlignment="1">
      <alignment horizontal="center" vertical="center"/>
    </xf>
    <xf numFmtId="0" fontId="3" fillId="0" borderId="0" xfId="0" applyFont="1" applyFill="1" applyAlignment="1">
      <alignment vertical="top" wrapText="1"/>
    </xf>
    <xf numFmtId="0" fontId="3" fillId="0" borderId="4" xfId="0" applyFont="1" applyFill="1" applyBorder="1" applyAlignment="1">
      <alignment horizontal="center" vertical="top"/>
    </xf>
    <xf numFmtId="0" fontId="3" fillId="0" borderId="9" xfId="0" applyFont="1" applyFill="1" applyBorder="1" applyAlignment="1">
      <alignment vertical="top" wrapText="1"/>
    </xf>
    <xf numFmtId="0" fontId="3" fillId="0" borderId="1" xfId="0" applyFont="1" applyFill="1" applyBorder="1" applyAlignment="1">
      <alignment horizontal="center" vertical="center"/>
    </xf>
    <xf numFmtId="0" fontId="3" fillId="0" borderId="9" xfId="0" applyFont="1" applyFill="1" applyBorder="1" applyAlignment="1">
      <alignment horizontal="justify" vertical="top"/>
    </xf>
    <xf numFmtId="4" fontId="3" fillId="0" borderId="4" xfId="0" applyNumberFormat="1" applyFont="1" applyFill="1" applyBorder="1" applyAlignment="1">
      <alignment horizontal="right" wrapText="1"/>
    </xf>
    <xf numFmtId="0" fontId="5" fillId="0" borderId="1" xfId="0" applyFont="1" applyFill="1" applyBorder="1"/>
    <xf numFmtId="4" fontId="5" fillId="0" borderId="1" xfId="0" applyNumberFormat="1" applyFont="1" applyFill="1" applyBorder="1" applyAlignment="1">
      <alignment horizontal="right"/>
    </xf>
    <xf numFmtId="49" fontId="3" fillId="0" borderId="0" xfId="0" applyNumberFormat="1" applyFont="1" applyFill="1" applyAlignment="1">
      <alignment horizontal="center" vertical="top" wrapText="1"/>
    </xf>
    <xf numFmtId="4" fontId="3" fillId="0" borderId="0" xfId="0" applyNumberFormat="1" applyFont="1" applyFill="1" applyAlignment="1">
      <alignment horizontal="right" wrapText="1"/>
    </xf>
    <xf numFmtId="4" fontId="11" fillId="0" borderId="0" xfId="0" applyNumberFormat="1" applyFont="1" applyFill="1"/>
    <xf numFmtId="4" fontId="0" fillId="0" borderId="0" xfId="0" applyNumberFormat="1" applyFill="1"/>
    <xf numFmtId="4" fontId="3" fillId="0" borderId="0" xfId="0" applyNumberFormat="1" applyFont="1" applyFill="1"/>
    <xf numFmtId="0" fontId="3" fillId="0" borderId="0" xfId="0" applyFont="1" applyFill="1" applyAlignment="1">
      <alignment horizontal="justify" vertical="top"/>
    </xf>
    <xf numFmtId="0" fontId="3" fillId="0" borderId="0" xfId="0" applyFont="1" applyFill="1" applyAlignment="1">
      <alignment horizontal="center" vertical="top" wrapText="1"/>
    </xf>
    <xf numFmtId="0" fontId="9" fillId="0" borderId="0" xfId="0" applyFont="1" applyFill="1"/>
    <xf numFmtId="49" fontId="3" fillId="0" borderId="0" xfId="0" applyNumberFormat="1" applyFont="1" applyFill="1" applyAlignment="1">
      <alignment horizontal="center" vertical="top"/>
    </xf>
    <xf numFmtId="0" fontId="5" fillId="0" borderId="0" xfId="0" applyFont="1" applyFill="1"/>
    <xf numFmtId="4" fontId="13" fillId="0" borderId="0" xfId="0" applyNumberFormat="1" applyFont="1" applyFill="1"/>
    <xf numFmtId="0" fontId="5" fillId="0" borderId="12" xfId="0" applyFont="1" applyFill="1" applyBorder="1" applyAlignment="1">
      <alignment horizontal="center" vertical="center" wrapText="1"/>
    </xf>
    <xf numFmtId="0" fontId="0" fillId="0" borderId="0" xfId="0" applyFill="1" applyBorder="1"/>
    <xf numFmtId="4" fontId="4" fillId="0" borderId="1" xfId="0" applyNumberFormat="1" applyFont="1" applyFill="1" applyBorder="1"/>
    <xf numFmtId="0" fontId="3" fillId="0" borderId="6" xfId="0" applyFont="1" applyBorder="1" applyAlignment="1">
      <alignment vertical="top" wrapText="1"/>
    </xf>
    <xf numFmtId="49" fontId="3" fillId="0" borderId="2" xfId="0" applyNumberFormat="1" applyFont="1" applyFill="1" applyBorder="1" applyAlignment="1">
      <alignment horizontal="center" vertical="top" wrapText="1"/>
    </xf>
    <xf numFmtId="0" fontId="3" fillId="0" borderId="13" xfId="0" applyFont="1" applyFill="1" applyBorder="1" applyAlignment="1">
      <alignment horizontal="center" vertical="center" wrapText="1"/>
    </xf>
    <xf numFmtId="2" fontId="0" fillId="0" borderId="0" xfId="0" applyNumberFormat="1" applyFill="1"/>
    <xf numFmtId="0" fontId="3" fillId="0" borderId="0" xfId="0" applyFont="1" applyFill="1" applyBorder="1" applyAlignment="1">
      <alignment horizontal="justify" vertical="top" wrapText="1"/>
    </xf>
    <xf numFmtId="4" fontId="3" fillId="0" borderId="1" xfId="0" applyNumberFormat="1" applyFont="1" applyFill="1" applyBorder="1"/>
    <xf numFmtId="0" fontId="3" fillId="2" borderId="1" xfId="0" applyFont="1" applyFill="1" applyBorder="1" applyAlignment="1">
      <alignment horizontal="center" vertical="top" wrapText="1"/>
    </xf>
    <xf numFmtId="0" fontId="7" fillId="2" borderId="1" xfId="0" applyFont="1" applyFill="1" applyBorder="1" applyAlignment="1">
      <alignment horizontal="justify" vertical="top" wrapText="1"/>
    </xf>
    <xf numFmtId="0" fontId="8" fillId="2" borderId="1" xfId="0" applyFont="1" applyFill="1" applyBorder="1" applyAlignment="1">
      <alignment vertical="top" wrapText="1"/>
    </xf>
    <xf numFmtId="4" fontId="7" fillId="0" borderId="2" xfId="0" applyNumberFormat="1" applyFont="1" applyFill="1" applyBorder="1" applyAlignment="1">
      <alignment horizontal="right" wrapText="1"/>
    </xf>
    <xf numFmtId="4" fontId="7" fillId="0" borderId="4" xfId="0" applyNumberFormat="1" applyFont="1" applyFill="1" applyBorder="1" applyAlignment="1">
      <alignment horizontal="right" wrapText="1"/>
    </xf>
    <xf numFmtId="4" fontId="7" fillId="0" borderId="3" xfId="0" applyNumberFormat="1" applyFont="1" applyFill="1" applyBorder="1" applyAlignment="1">
      <alignment horizontal="right" wrapText="1"/>
    </xf>
    <xf numFmtId="4" fontId="3" fillId="0" borderId="2" xfId="0" applyNumberFormat="1" applyFont="1" applyFill="1" applyBorder="1" applyAlignment="1">
      <alignment horizontal="right" wrapText="1"/>
    </xf>
    <xf numFmtId="4" fontId="0" fillId="0" borderId="4" xfId="0" applyNumberFormat="1" applyFill="1" applyBorder="1"/>
    <xf numFmtId="4" fontId="10" fillId="0" borderId="4" xfId="0" applyNumberFormat="1" applyFont="1" applyFill="1" applyBorder="1"/>
    <xf numFmtId="4" fontId="11" fillId="0" borderId="4" xfId="0" applyNumberFormat="1" applyFont="1" applyFill="1" applyBorder="1"/>
    <xf numFmtId="0" fontId="3" fillId="2" borderId="2" xfId="0" applyFont="1" applyFill="1" applyBorder="1" applyAlignment="1">
      <alignment horizontal="justify" vertical="top" wrapText="1"/>
    </xf>
    <xf numFmtId="0" fontId="3" fillId="2" borderId="1" xfId="0" applyFont="1" applyFill="1" applyBorder="1" applyAlignment="1">
      <alignment horizontal="justify" vertical="top" wrapText="1"/>
    </xf>
    <xf numFmtId="4" fontId="8" fillId="0" borderId="1" xfId="0" applyNumberFormat="1" applyFont="1" applyFill="1" applyBorder="1" applyAlignment="1">
      <alignment horizontal="center"/>
    </xf>
    <xf numFmtId="4" fontId="8" fillId="0" borderId="1" xfId="0" applyNumberFormat="1" applyFont="1" applyFill="1" applyBorder="1" applyAlignment="1">
      <alignment horizontal="right"/>
    </xf>
    <xf numFmtId="4" fontId="3" fillId="0" borderId="1" xfId="0" applyNumberFormat="1" applyFont="1" applyFill="1" applyBorder="1" applyAlignment="1">
      <alignment horizontal="center"/>
    </xf>
    <xf numFmtId="3" fontId="3" fillId="0" borderId="6" xfId="0" applyNumberFormat="1" applyFont="1" applyFill="1" applyBorder="1" applyAlignment="1">
      <alignment horizontal="center" wrapText="1"/>
    </xf>
    <xf numFmtId="4" fontId="3" fillId="0" borderId="6" xfId="0" applyNumberFormat="1" applyFont="1" applyFill="1" applyBorder="1" applyAlignment="1">
      <alignment horizontal="right" wrapText="1"/>
    </xf>
    <xf numFmtId="4" fontId="7" fillId="0" borderId="6" xfId="0" applyNumberFormat="1" applyFont="1" applyFill="1" applyBorder="1" applyAlignment="1">
      <alignment horizontal="right" wrapText="1"/>
    </xf>
    <xf numFmtId="4" fontId="3" fillId="0" borderId="6" xfId="0" applyNumberFormat="1" applyFont="1" applyFill="1" applyBorder="1"/>
    <xf numFmtId="4" fontId="3" fillId="0" borderId="11" xfId="0" applyNumberFormat="1" applyFont="1" applyFill="1" applyBorder="1"/>
    <xf numFmtId="4" fontId="3" fillId="0" borderId="11" xfId="0" applyNumberFormat="1" applyFont="1" applyFill="1" applyBorder="1" applyAlignment="1">
      <alignment horizontal="right" wrapText="1"/>
    </xf>
    <xf numFmtId="4" fontId="5" fillId="0" borderId="0" xfId="0" applyNumberFormat="1" applyFont="1" applyFill="1"/>
    <xf numFmtId="4" fontId="7" fillId="0" borderId="1" xfId="0" applyNumberFormat="1" applyFont="1" applyFill="1" applyBorder="1" applyAlignment="1">
      <alignment horizontal="center" wrapText="1"/>
    </xf>
    <xf numFmtId="4" fontId="3" fillId="0" borderId="1" xfId="0" applyNumberFormat="1" applyFont="1" applyFill="1" applyBorder="1" applyAlignment="1">
      <alignment horizontal="center" wrapText="1" shrinkToFit="1"/>
    </xf>
    <xf numFmtId="0" fontId="3" fillId="2" borderId="2"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9" xfId="0" applyFont="1" applyFill="1" applyBorder="1" applyAlignment="1">
      <alignment vertical="center" wrapText="1"/>
    </xf>
    <xf numFmtId="0" fontId="0" fillId="0" borderId="0" xfId="0" applyFill="1" applyAlignment="1">
      <alignment horizontal="center"/>
    </xf>
    <xf numFmtId="0" fontId="12" fillId="0" borderId="14" xfId="0" applyFont="1" applyFill="1" applyBorder="1" applyAlignment="1"/>
    <xf numFmtId="4" fontId="2" fillId="2" borderId="1" xfId="0" applyNumberFormat="1" applyFont="1" applyFill="1" applyBorder="1"/>
    <xf numFmtId="4" fontId="3" fillId="2" borderId="1" xfId="0" applyNumberFormat="1" applyFont="1" applyFill="1" applyBorder="1" applyAlignment="1">
      <alignment horizontal="right" wrapText="1"/>
    </xf>
    <xf numFmtId="4" fontId="14" fillId="0" borderId="1" xfId="0" applyNumberFormat="1" applyFont="1" applyFill="1" applyBorder="1" applyAlignment="1">
      <alignment horizontal="right" wrapText="1"/>
    </xf>
    <xf numFmtId="49" fontId="3" fillId="0" borderId="1" xfId="0" applyNumberFormat="1" applyFont="1" applyFill="1" applyBorder="1" applyAlignment="1">
      <alignment horizontal="center" vertical="center"/>
    </xf>
    <xf numFmtId="0" fontId="7" fillId="0" borderId="1" xfId="0" applyFont="1" applyFill="1" applyBorder="1" applyAlignment="1">
      <alignment vertical="top" wrapText="1"/>
    </xf>
    <xf numFmtId="0" fontId="14" fillId="0" borderId="1" xfId="0" applyFont="1" applyFill="1" applyBorder="1" applyAlignment="1">
      <alignment horizontal="justify" vertical="top" wrapText="1"/>
    </xf>
    <xf numFmtId="0" fontId="8" fillId="0" borderId="1" xfId="0" applyFont="1" applyFill="1" applyBorder="1" applyAlignment="1">
      <alignment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Border="1" applyAlignment="1">
      <alignment horizontal="left" vertical="top" wrapText="1"/>
    </xf>
    <xf numFmtId="0" fontId="3" fillId="0" borderId="15" xfId="0" applyFont="1" applyBorder="1" applyAlignment="1">
      <alignment horizontal="justify" vertical="top" wrapText="1"/>
    </xf>
    <xf numFmtId="0" fontId="15" fillId="0" borderId="12" xfId="0" applyFont="1" applyBorder="1" applyAlignment="1">
      <alignment horizontal="center" vertical="top" wrapText="1"/>
    </xf>
    <xf numFmtId="4" fontId="8" fillId="0" borderId="4" xfId="0" applyNumberFormat="1" applyFont="1" applyFill="1" applyBorder="1" applyAlignment="1">
      <alignment horizontal="right"/>
    </xf>
    <xf numFmtId="4" fontId="3" fillId="0" borderId="2" xfId="0" applyNumberFormat="1" applyFont="1" applyFill="1" applyBorder="1" applyAlignment="1">
      <alignment horizontal="right"/>
    </xf>
    <xf numFmtId="2" fontId="5" fillId="0" borderId="7" xfId="0" applyNumberFormat="1" applyFont="1" applyFill="1" applyBorder="1" applyAlignment="1">
      <alignment horizontal="center" vertical="center" wrapText="1"/>
    </xf>
    <xf numFmtId="4" fontId="4" fillId="0" borderId="0" xfId="0" applyNumberFormat="1" applyFont="1" applyFill="1"/>
    <xf numFmtId="0" fontId="0" fillId="0" borderId="16" xfId="0" applyFill="1" applyBorder="1"/>
    <xf numFmtId="2" fontId="3" fillId="0" borderId="12" xfId="0" applyNumberFormat="1" applyFont="1" applyFill="1" applyBorder="1" applyAlignment="1">
      <alignment horizontal="center" vertical="center" wrapText="1"/>
    </xf>
    <xf numFmtId="0" fontId="10" fillId="0" borderId="1" xfId="0" applyFont="1" applyFill="1" applyBorder="1"/>
    <xf numFmtId="0" fontId="11" fillId="0" borderId="1" xfId="0" applyFont="1" applyFill="1" applyBorder="1"/>
    <xf numFmtId="4" fontId="1" fillId="0" borderId="0" xfId="0" applyNumberFormat="1"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Y118"/>
  <sheetViews>
    <sheetView tabSelected="1" zoomScaleSheetLayoutView="66" workbookViewId="0">
      <pane xSplit="2" ySplit="6" topLeftCell="C8" activePane="bottomRight" state="frozen"/>
      <selection pane="topRight" activeCell="C1" sqref="C1"/>
      <selection pane="bottomLeft" activeCell="A7" sqref="A7"/>
      <selection pane="bottomRight" activeCell="J5" sqref="J5"/>
    </sheetView>
  </sheetViews>
  <sheetFormatPr defaultRowHeight="15"/>
  <cols>
    <col min="1" max="1" width="22.85546875" style="18" customWidth="1"/>
    <col min="2" max="2" width="31.140625" style="18" customWidth="1"/>
    <col min="3" max="3" width="16.7109375" style="18" customWidth="1"/>
    <col min="4" max="4" width="16.28515625" style="18" customWidth="1"/>
    <col min="5" max="5" width="15.42578125" style="18" customWidth="1"/>
    <col min="6" max="6" width="15.5703125" style="18" customWidth="1"/>
    <col min="7" max="7" width="13.7109375" style="18" customWidth="1"/>
    <col min="8" max="8" width="14.7109375" style="18" customWidth="1"/>
    <col min="9" max="9" width="13.5703125" style="18" customWidth="1"/>
    <col min="10" max="10" width="14.85546875" style="18" customWidth="1"/>
    <col min="11" max="11" width="13.28515625" style="18" customWidth="1"/>
    <col min="12" max="12" width="14" style="18" customWidth="1"/>
    <col min="13" max="14" width="16.5703125" style="18" customWidth="1"/>
    <col min="15" max="15" width="13.140625" style="18" customWidth="1"/>
    <col min="16" max="16384" width="9.140625" style="18"/>
  </cols>
  <sheetData>
    <row r="2" spans="1:25" ht="14.25" customHeight="1" thickBot="1">
      <c r="D2" s="99" t="s">
        <v>170</v>
      </c>
      <c r="E2" s="99"/>
      <c r="F2" s="99"/>
      <c r="G2" s="99"/>
      <c r="H2" s="99"/>
      <c r="I2" s="99"/>
      <c r="J2" s="99"/>
      <c r="K2" s="98"/>
      <c r="L2" s="98"/>
      <c r="M2" s="98"/>
    </row>
    <row r="3" spans="1:25" s="20" customFormat="1" ht="84" customHeight="1" thickBot="1">
      <c r="A3" s="19"/>
      <c r="B3" s="116"/>
      <c r="C3" s="117" t="s">
        <v>162</v>
      </c>
      <c r="D3" s="15" t="s">
        <v>163</v>
      </c>
      <c r="E3" s="114" t="s">
        <v>160</v>
      </c>
      <c r="F3" s="15" t="s">
        <v>159</v>
      </c>
      <c r="G3" s="16" t="s">
        <v>164</v>
      </c>
      <c r="H3" s="16" t="s">
        <v>165</v>
      </c>
      <c r="I3" s="16" t="s">
        <v>166</v>
      </c>
      <c r="J3" s="17" t="s">
        <v>167</v>
      </c>
      <c r="K3" s="17" t="s">
        <v>168</v>
      </c>
      <c r="L3" s="17" t="s">
        <v>169</v>
      </c>
      <c r="M3" s="17" t="s">
        <v>161</v>
      </c>
      <c r="N3" s="62" t="s">
        <v>142</v>
      </c>
      <c r="O3" s="67"/>
      <c r="P3" s="63"/>
      <c r="Q3" s="63"/>
      <c r="R3" s="63"/>
      <c r="S3" s="63"/>
      <c r="T3" s="63"/>
      <c r="U3" s="63"/>
      <c r="V3" s="63"/>
      <c r="W3" s="63"/>
      <c r="X3" s="63"/>
      <c r="Y3" s="63"/>
    </row>
    <row r="4" spans="1:25" ht="38.25">
      <c r="A4" s="21" t="s">
        <v>0</v>
      </c>
      <c r="B4" s="21" t="s">
        <v>1</v>
      </c>
      <c r="C4" s="21" t="s">
        <v>2</v>
      </c>
      <c r="D4" s="21" t="s">
        <v>2</v>
      </c>
      <c r="E4" s="21" t="s">
        <v>2</v>
      </c>
      <c r="F4" s="21" t="s">
        <v>2</v>
      </c>
      <c r="G4" s="21" t="s">
        <v>2</v>
      </c>
      <c r="H4" s="21" t="s">
        <v>2</v>
      </c>
      <c r="I4" s="21" t="s">
        <v>2</v>
      </c>
      <c r="J4" s="21" t="s">
        <v>2</v>
      </c>
      <c r="K4" s="21" t="s">
        <v>2</v>
      </c>
      <c r="L4" s="21" t="s">
        <v>2</v>
      </c>
      <c r="M4" s="21" t="s">
        <v>2</v>
      </c>
      <c r="N4" s="21" t="s">
        <v>2</v>
      </c>
    </row>
    <row r="5" spans="1:25">
      <c r="A5" s="7">
        <v>1</v>
      </c>
      <c r="B5" s="7">
        <v>2</v>
      </c>
      <c r="C5" s="7">
        <v>3</v>
      </c>
      <c r="D5" s="22">
        <v>4</v>
      </c>
      <c r="E5" s="22">
        <v>5</v>
      </c>
      <c r="F5" s="22">
        <v>6</v>
      </c>
      <c r="G5" s="22">
        <v>7</v>
      </c>
      <c r="H5" s="22">
        <v>8</v>
      </c>
      <c r="I5" s="22">
        <v>9</v>
      </c>
      <c r="J5" s="86">
        <v>10</v>
      </c>
      <c r="K5" s="22">
        <v>11</v>
      </c>
      <c r="L5" s="22">
        <v>12</v>
      </c>
      <c r="M5" s="22">
        <v>13</v>
      </c>
      <c r="N5" s="22">
        <v>14</v>
      </c>
    </row>
    <row r="6" spans="1:25" ht="25.5">
      <c r="A6" s="1" t="s">
        <v>3</v>
      </c>
      <c r="B6" s="23" t="s">
        <v>4</v>
      </c>
      <c r="C6" s="24">
        <f>C7+C11+C13+C18+C21+C24+C28+C32+C35+C30</f>
        <v>740383900</v>
      </c>
      <c r="D6" s="24">
        <f t="shared" ref="D6:H6" si="0">D7+D11+D13+D18+D21+D24+D28+D32+D35+D30</f>
        <v>0</v>
      </c>
      <c r="E6" s="24">
        <f t="shared" si="0"/>
        <v>0</v>
      </c>
      <c r="F6" s="24">
        <f t="shared" si="0"/>
        <v>0</v>
      </c>
      <c r="G6" s="24">
        <f t="shared" si="0"/>
        <v>0</v>
      </c>
      <c r="H6" s="24">
        <f t="shared" si="0"/>
        <v>0</v>
      </c>
      <c r="I6" s="24">
        <f t="shared" ref="I6" si="1">I7+I11+I13+I18+I21+I24+I28+I32+I35+I30</f>
        <v>0</v>
      </c>
      <c r="J6" s="24">
        <f t="shared" ref="J6" si="2">J7+J11+J13+J18+J21+J24+J28+J32+J35+J30</f>
        <v>40000000</v>
      </c>
      <c r="K6" s="24">
        <f t="shared" ref="K6" si="3">K7+K11+K13+K18+K21+K24+K28+K32+K35+K30</f>
        <v>0</v>
      </c>
      <c r="L6" s="24">
        <f t="shared" ref="L6:M6" si="4">L7+L11+L13+L18+L21+L24+L28+L32+L35+L30</f>
        <v>27000000</v>
      </c>
      <c r="M6" s="24">
        <f t="shared" si="4"/>
        <v>8400000</v>
      </c>
      <c r="N6" s="14">
        <f t="shared" ref="N6:N77" si="5">SUM(C6:M6)</f>
        <v>815783900</v>
      </c>
    </row>
    <row r="7" spans="1:25">
      <c r="A7" s="1" t="s">
        <v>5</v>
      </c>
      <c r="B7" s="25" t="s">
        <v>6</v>
      </c>
      <c r="C7" s="6">
        <f>C8</f>
        <v>633581900</v>
      </c>
      <c r="D7" s="6">
        <f t="shared" ref="D7:I7" si="6">D8</f>
        <v>0</v>
      </c>
      <c r="E7" s="6">
        <f t="shared" si="6"/>
        <v>0</v>
      </c>
      <c r="F7" s="6">
        <f t="shared" si="6"/>
        <v>0</v>
      </c>
      <c r="G7" s="6">
        <f t="shared" si="6"/>
        <v>0</v>
      </c>
      <c r="H7" s="6">
        <f t="shared" si="6"/>
        <v>0</v>
      </c>
      <c r="I7" s="6">
        <f t="shared" si="6"/>
        <v>0</v>
      </c>
      <c r="J7" s="87">
        <f>J8</f>
        <v>35550000</v>
      </c>
      <c r="K7" s="6">
        <f t="shared" ref="K7:M7" si="7">K8</f>
        <v>0</v>
      </c>
      <c r="L7" s="6">
        <f t="shared" si="7"/>
        <v>16900000</v>
      </c>
      <c r="M7" s="6">
        <f t="shared" si="7"/>
        <v>0</v>
      </c>
      <c r="N7" s="14">
        <f t="shared" si="5"/>
        <v>686031900</v>
      </c>
    </row>
    <row r="8" spans="1:25">
      <c r="A8" s="1" t="s">
        <v>7</v>
      </c>
      <c r="B8" s="25" t="s">
        <v>8</v>
      </c>
      <c r="C8" s="100">
        <v>633581900</v>
      </c>
      <c r="D8" s="10"/>
      <c r="E8" s="13"/>
      <c r="F8" s="12"/>
      <c r="G8" s="12"/>
      <c r="H8" s="10"/>
      <c r="I8" s="12"/>
      <c r="J8" s="87">
        <v>35550000</v>
      </c>
      <c r="K8" s="10"/>
      <c r="L8" s="10">
        <v>16900000</v>
      </c>
      <c r="M8" s="11"/>
      <c r="N8" s="14">
        <f t="shared" si="5"/>
        <v>686031900</v>
      </c>
    </row>
    <row r="9" spans="1:25" hidden="1">
      <c r="A9" s="1"/>
      <c r="B9" s="25" t="s">
        <v>9</v>
      </c>
      <c r="C9" s="6"/>
      <c r="D9" s="10"/>
      <c r="E9" s="13"/>
      <c r="F9" s="12"/>
      <c r="G9" s="12"/>
      <c r="H9" s="12"/>
      <c r="I9" s="12"/>
      <c r="J9" s="87"/>
      <c r="K9" s="118"/>
      <c r="L9" s="10"/>
      <c r="M9" s="11"/>
      <c r="N9" s="14">
        <f t="shared" si="5"/>
        <v>0</v>
      </c>
    </row>
    <row r="10" spans="1:25" ht="63.75" hidden="1">
      <c r="A10" s="1"/>
      <c r="B10" s="25" t="s">
        <v>10</v>
      </c>
      <c r="C10" s="70"/>
      <c r="D10" s="10"/>
      <c r="E10" s="13"/>
      <c r="F10" s="12"/>
      <c r="G10" s="12"/>
      <c r="H10" s="12"/>
      <c r="I10" s="12"/>
      <c r="J10" s="87"/>
      <c r="K10" s="118"/>
      <c r="L10" s="10"/>
      <c r="M10" s="11"/>
      <c r="N10" s="14">
        <f t="shared" si="5"/>
        <v>0</v>
      </c>
    </row>
    <row r="11" spans="1:25" ht="51">
      <c r="A11" s="1" t="s">
        <v>11</v>
      </c>
      <c r="B11" s="25" t="s">
        <v>12</v>
      </c>
      <c r="C11" s="6">
        <f>C12</f>
        <v>14977000</v>
      </c>
      <c r="D11" s="6">
        <f t="shared" ref="D11:I11" si="8">D12</f>
        <v>0</v>
      </c>
      <c r="E11" s="6">
        <f t="shared" si="8"/>
        <v>0</v>
      </c>
      <c r="F11" s="6">
        <f t="shared" si="8"/>
        <v>0</v>
      </c>
      <c r="G11" s="6">
        <f t="shared" si="8"/>
        <v>0</v>
      </c>
      <c r="H11" s="6">
        <f t="shared" si="8"/>
        <v>0</v>
      </c>
      <c r="I11" s="6">
        <f t="shared" si="8"/>
        <v>0</v>
      </c>
      <c r="J11" s="87">
        <f>J12</f>
        <v>0</v>
      </c>
      <c r="K11" s="6">
        <f t="shared" ref="K11:M11" si="9">K12</f>
        <v>0</v>
      </c>
      <c r="L11" s="6">
        <f t="shared" si="9"/>
        <v>1300000</v>
      </c>
      <c r="M11" s="6">
        <f t="shared" si="9"/>
        <v>0</v>
      </c>
      <c r="N11" s="14">
        <f t="shared" si="5"/>
        <v>16277000</v>
      </c>
    </row>
    <row r="12" spans="1:25" ht="38.25">
      <c r="A12" s="1" t="s">
        <v>13</v>
      </c>
      <c r="B12" s="25" t="s">
        <v>14</v>
      </c>
      <c r="C12" s="6">
        <v>14977000</v>
      </c>
      <c r="D12" s="10"/>
      <c r="E12" s="13"/>
      <c r="F12" s="12"/>
      <c r="G12" s="12"/>
      <c r="H12" s="10"/>
      <c r="I12" s="12"/>
      <c r="J12" s="87"/>
      <c r="K12" s="10"/>
      <c r="L12" s="10">
        <v>1300000</v>
      </c>
      <c r="M12" s="11"/>
      <c r="N12" s="14">
        <f t="shared" si="5"/>
        <v>16277000</v>
      </c>
    </row>
    <row r="13" spans="1:25" ht="25.5">
      <c r="A13" s="1" t="s">
        <v>15</v>
      </c>
      <c r="B13" s="25" t="s">
        <v>16</v>
      </c>
      <c r="C13" s="6">
        <f>SUM(C14:C17)</f>
        <v>15000000</v>
      </c>
      <c r="D13" s="6">
        <f t="shared" ref="D13:M13" si="10">SUM(D14:D17)</f>
        <v>0</v>
      </c>
      <c r="E13" s="6">
        <f t="shared" si="10"/>
        <v>0</v>
      </c>
      <c r="F13" s="6">
        <f t="shared" si="10"/>
        <v>0</v>
      </c>
      <c r="G13" s="6">
        <f t="shared" si="10"/>
        <v>0</v>
      </c>
      <c r="H13" s="6">
        <f t="shared" si="10"/>
        <v>0</v>
      </c>
      <c r="I13" s="6">
        <f t="shared" si="10"/>
        <v>0</v>
      </c>
      <c r="J13" s="6">
        <f t="shared" si="10"/>
        <v>0</v>
      </c>
      <c r="K13" s="6">
        <f t="shared" si="10"/>
        <v>0</v>
      </c>
      <c r="L13" s="6">
        <f t="shared" si="10"/>
        <v>1000000</v>
      </c>
      <c r="M13" s="6">
        <f t="shared" si="10"/>
        <v>7900000</v>
      </c>
      <c r="N13" s="14">
        <f t="shared" si="5"/>
        <v>23900000</v>
      </c>
    </row>
    <row r="14" spans="1:25" ht="38.25">
      <c r="A14" s="1" t="s">
        <v>109</v>
      </c>
      <c r="B14" s="25" t="s">
        <v>110</v>
      </c>
      <c r="C14" s="101">
        <v>3000000</v>
      </c>
      <c r="D14" s="10"/>
      <c r="E14" s="13"/>
      <c r="F14" s="12"/>
      <c r="G14" s="10"/>
      <c r="H14" s="10"/>
      <c r="I14" s="12"/>
      <c r="J14" s="87"/>
      <c r="K14" s="10"/>
      <c r="L14" s="10">
        <v>1000000</v>
      </c>
      <c r="M14" s="11"/>
      <c r="N14" s="14">
        <f t="shared" si="5"/>
        <v>4000000</v>
      </c>
    </row>
    <row r="15" spans="1:25" ht="25.5">
      <c r="A15" s="1" t="s">
        <v>17</v>
      </c>
      <c r="B15" s="25" t="s">
        <v>18</v>
      </c>
      <c r="C15" s="6">
        <v>0</v>
      </c>
      <c r="D15" s="10"/>
      <c r="E15" s="13"/>
      <c r="F15" s="12"/>
      <c r="G15" s="11"/>
      <c r="H15" s="12"/>
      <c r="I15" s="12"/>
      <c r="J15" s="87"/>
      <c r="K15" s="118"/>
      <c r="L15" s="10">
        <v>0</v>
      </c>
      <c r="M15" s="11"/>
      <c r="N15" s="14">
        <f t="shared" si="5"/>
        <v>0</v>
      </c>
    </row>
    <row r="16" spans="1:25">
      <c r="A16" s="1" t="s">
        <v>19</v>
      </c>
      <c r="B16" s="25" t="s">
        <v>20</v>
      </c>
      <c r="C16" s="101">
        <v>1000000</v>
      </c>
      <c r="D16" s="10"/>
      <c r="E16" s="13"/>
      <c r="F16" s="12"/>
      <c r="G16" s="11"/>
      <c r="H16" s="12"/>
      <c r="I16" s="12"/>
      <c r="J16" s="87"/>
      <c r="K16" s="118"/>
      <c r="L16" s="10"/>
      <c r="M16" s="10">
        <v>7900000</v>
      </c>
      <c r="N16" s="14">
        <f t="shared" si="5"/>
        <v>8900000</v>
      </c>
    </row>
    <row r="17" spans="1:14" ht="38.25">
      <c r="A17" s="26" t="s">
        <v>21</v>
      </c>
      <c r="B17" s="25" t="s">
        <v>22</v>
      </c>
      <c r="C17" s="101">
        <v>11000000</v>
      </c>
      <c r="D17" s="6"/>
      <c r="E17" s="6"/>
      <c r="F17" s="6"/>
      <c r="G17" s="6"/>
      <c r="H17" s="6"/>
      <c r="I17" s="6"/>
      <c r="J17" s="87"/>
      <c r="K17" s="10"/>
      <c r="L17" s="10"/>
      <c r="M17" s="10"/>
      <c r="N17" s="14">
        <f t="shared" si="5"/>
        <v>11000000</v>
      </c>
    </row>
    <row r="18" spans="1:14">
      <c r="A18" s="1" t="s">
        <v>23</v>
      </c>
      <c r="B18" s="25" t="s">
        <v>24</v>
      </c>
      <c r="C18" s="101">
        <f>C19+C20</f>
        <v>41000000</v>
      </c>
      <c r="D18" s="6">
        <f t="shared" ref="D18:I18" si="11">D19+D20</f>
        <v>0</v>
      </c>
      <c r="E18" s="6">
        <f t="shared" si="11"/>
        <v>0</v>
      </c>
      <c r="F18" s="6">
        <f t="shared" si="11"/>
        <v>0</v>
      </c>
      <c r="G18" s="6">
        <f t="shared" si="11"/>
        <v>0</v>
      </c>
      <c r="H18" s="6">
        <f t="shared" si="11"/>
        <v>0</v>
      </c>
      <c r="I18" s="6">
        <f t="shared" si="11"/>
        <v>0</v>
      </c>
      <c r="J18" s="87">
        <f>J19+J20</f>
        <v>6000000</v>
      </c>
      <c r="K18" s="6">
        <f t="shared" ref="K18:M18" si="12">K19+K20</f>
        <v>0</v>
      </c>
      <c r="L18" s="6">
        <f t="shared" si="12"/>
        <v>-800000</v>
      </c>
      <c r="M18" s="6">
        <f t="shared" si="12"/>
        <v>0</v>
      </c>
      <c r="N18" s="14">
        <f t="shared" si="5"/>
        <v>46200000</v>
      </c>
    </row>
    <row r="19" spans="1:14">
      <c r="A19" s="1" t="s">
        <v>25</v>
      </c>
      <c r="B19" s="25" t="s">
        <v>26</v>
      </c>
      <c r="C19" s="101">
        <v>24000000</v>
      </c>
      <c r="D19" s="10"/>
      <c r="E19" s="13"/>
      <c r="F19" s="12"/>
      <c r="G19" s="11"/>
      <c r="H19" s="10"/>
      <c r="I19" s="12"/>
      <c r="J19" s="87">
        <v>6000000</v>
      </c>
      <c r="K19" s="10"/>
      <c r="L19" s="10"/>
      <c r="M19" s="10"/>
      <c r="N19" s="14">
        <f t="shared" si="5"/>
        <v>30000000</v>
      </c>
    </row>
    <row r="20" spans="1:14">
      <c r="A20" s="1" t="s">
        <v>27</v>
      </c>
      <c r="B20" s="25" t="s">
        <v>28</v>
      </c>
      <c r="C20" s="101">
        <v>17000000</v>
      </c>
      <c r="D20" s="10"/>
      <c r="E20" s="13"/>
      <c r="F20" s="12"/>
      <c r="G20" s="10"/>
      <c r="H20" s="10"/>
      <c r="I20" s="12"/>
      <c r="J20" s="87"/>
      <c r="K20" s="10"/>
      <c r="L20" s="10">
        <v>-800000</v>
      </c>
      <c r="M20" s="10"/>
      <c r="N20" s="14">
        <f t="shared" si="5"/>
        <v>16200000</v>
      </c>
    </row>
    <row r="21" spans="1:14">
      <c r="A21" s="1" t="s">
        <v>29</v>
      </c>
      <c r="B21" s="25" t="s">
        <v>30</v>
      </c>
      <c r="C21" s="6">
        <f>C22+C23</f>
        <v>5250000</v>
      </c>
      <c r="D21" s="6">
        <f t="shared" ref="D21:I21" si="13">D22+D23</f>
        <v>0</v>
      </c>
      <c r="E21" s="6">
        <f t="shared" si="13"/>
        <v>0</v>
      </c>
      <c r="F21" s="6">
        <f t="shared" si="13"/>
        <v>0</v>
      </c>
      <c r="G21" s="6">
        <f t="shared" si="13"/>
        <v>0</v>
      </c>
      <c r="H21" s="6">
        <f t="shared" si="13"/>
        <v>0</v>
      </c>
      <c r="I21" s="6">
        <f t="shared" si="13"/>
        <v>0</v>
      </c>
      <c r="J21" s="87">
        <f>J22+J23</f>
        <v>0</v>
      </c>
      <c r="K21" s="6">
        <f t="shared" ref="K21:M21" si="14">K22+K23</f>
        <v>0</v>
      </c>
      <c r="L21" s="6">
        <f t="shared" si="14"/>
        <v>2300000</v>
      </c>
      <c r="M21" s="6">
        <f t="shared" si="14"/>
        <v>0</v>
      </c>
      <c r="N21" s="14">
        <f t="shared" si="5"/>
        <v>7550000</v>
      </c>
    </row>
    <row r="22" spans="1:14" ht="38.25">
      <c r="A22" s="1" t="s">
        <v>31</v>
      </c>
      <c r="B22" s="25" t="s">
        <v>32</v>
      </c>
      <c r="C22" s="6">
        <v>5200000</v>
      </c>
      <c r="D22" s="10"/>
      <c r="E22" s="13"/>
      <c r="F22" s="12"/>
      <c r="G22" s="11"/>
      <c r="H22" s="12"/>
      <c r="I22" s="12"/>
      <c r="J22" s="87"/>
      <c r="K22" s="118"/>
      <c r="L22" s="10"/>
      <c r="M22" s="11"/>
      <c r="N22" s="14">
        <f t="shared" si="5"/>
        <v>5200000</v>
      </c>
    </row>
    <row r="23" spans="1:14" ht="54.75" customHeight="1">
      <c r="A23" s="1" t="s">
        <v>33</v>
      </c>
      <c r="B23" s="25" t="s">
        <v>34</v>
      </c>
      <c r="C23" s="6">
        <v>50000</v>
      </c>
      <c r="D23" s="10"/>
      <c r="E23" s="13"/>
      <c r="F23" s="12"/>
      <c r="G23" s="11"/>
      <c r="H23" s="12"/>
      <c r="I23" s="12"/>
      <c r="J23" s="87"/>
      <c r="K23" s="118"/>
      <c r="L23" s="10">
        <v>2300000</v>
      </c>
      <c r="M23" s="11"/>
      <c r="N23" s="14">
        <f t="shared" si="5"/>
        <v>2350000</v>
      </c>
    </row>
    <row r="24" spans="1:14" ht="63.75">
      <c r="A24" s="1" t="s">
        <v>35</v>
      </c>
      <c r="B24" s="25" t="s">
        <v>36</v>
      </c>
      <c r="C24" s="6">
        <f>C25+C26+C27</f>
        <v>25237000</v>
      </c>
      <c r="D24" s="6">
        <f t="shared" ref="D24:I24" si="15">D25+D26+D27</f>
        <v>0</v>
      </c>
      <c r="E24" s="6">
        <f t="shared" si="15"/>
        <v>0</v>
      </c>
      <c r="F24" s="6">
        <f t="shared" si="15"/>
        <v>0</v>
      </c>
      <c r="G24" s="6">
        <f t="shared" si="15"/>
        <v>0</v>
      </c>
      <c r="H24" s="6">
        <f t="shared" si="15"/>
        <v>0</v>
      </c>
      <c r="I24" s="6">
        <f t="shared" si="15"/>
        <v>0</v>
      </c>
      <c r="J24" s="87">
        <f>J25+J26+J27</f>
        <v>-900000</v>
      </c>
      <c r="K24" s="6">
        <f t="shared" ref="K24:M24" si="16">K25+K26+K27</f>
        <v>0</v>
      </c>
      <c r="L24" s="6">
        <f t="shared" si="16"/>
        <v>2100000</v>
      </c>
      <c r="M24" s="6">
        <f t="shared" si="16"/>
        <v>0</v>
      </c>
      <c r="N24" s="14">
        <f t="shared" si="5"/>
        <v>26437000</v>
      </c>
    </row>
    <row r="25" spans="1:14" ht="146.25" customHeight="1">
      <c r="A25" s="1" t="s">
        <v>37</v>
      </c>
      <c r="B25" s="25" t="s">
        <v>38</v>
      </c>
      <c r="C25" s="101">
        <v>16703000</v>
      </c>
      <c r="D25" s="10"/>
      <c r="E25" s="13"/>
      <c r="F25" s="12"/>
      <c r="G25" s="11"/>
      <c r="H25" s="10"/>
      <c r="I25" s="12"/>
      <c r="J25" s="87"/>
      <c r="K25" s="118"/>
      <c r="L25" s="10">
        <v>2100000</v>
      </c>
      <c r="M25" s="11"/>
      <c r="N25" s="14">
        <f t="shared" si="5"/>
        <v>18803000</v>
      </c>
    </row>
    <row r="26" spans="1:14" ht="38.25">
      <c r="A26" s="1" t="s">
        <v>39</v>
      </c>
      <c r="B26" s="25" t="s">
        <v>40</v>
      </c>
      <c r="C26" s="101">
        <v>1860000</v>
      </c>
      <c r="D26" s="10"/>
      <c r="E26" s="13"/>
      <c r="F26" s="12"/>
      <c r="G26" s="11"/>
      <c r="H26" s="10"/>
      <c r="I26" s="12"/>
      <c r="J26" s="87">
        <v>-900000</v>
      </c>
      <c r="K26" s="118"/>
      <c r="L26" s="10"/>
      <c r="M26" s="11"/>
      <c r="N26" s="14">
        <f t="shared" si="5"/>
        <v>960000</v>
      </c>
    </row>
    <row r="27" spans="1:14" ht="121.5" customHeight="1">
      <c r="A27" s="1" t="s">
        <v>41</v>
      </c>
      <c r="B27" s="27" t="s">
        <v>42</v>
      </c>
      <c r="C27" s="101">
        <v>6674000</v>
      </c>
      <c r="D27" s="10"/>
      <c r="E27" s="13"/>
      <c r="F27" s="12"/>
      <c r="G27" s="11"/>
      <c r="H27" s="10"/>
      <c r="I27" s="12"/>
      <c r="J27" s="87"/>
      <c r="K27" s="118"/>
      <c r="L27" s="10"/>
      <c r="M27" s="11"/>
      <c r="N27" s="14">
        <f t="shared" si="5"/>
        <v>6674000</v>
      </c>
    </row>
    <row r="28" spans="1:14" ht="25.5">
      <c r="A28" s="1" t="s">
        <v>43</v>
      </c>
      <c r="B28" s="25" t="s">
        <v>44</v>
      </c>
      <c r="C28" s="101">
        <f>C29</f>
        <v>1010000</v>
      </c>
      <c r="D28" s="6">
        <f t="shared" ref="D28:I28" si="17">D29</f>
        <v>0</v>
      </c>
      <c r="E28" s="6">
        <f t="shared" si="17"/>
        <v>0</v>
      </c>
      <c r="F28" s="6">
        <f t="shared" si="17"/>
        <v>0</v>
      </c>
      <c r="G28" s="6">
        <f t="shared" si="17"/>
        <v>0</v>
      </c>
      <c r="H28" s="6">
        <f t="shared" si="17"/>
        <v>0</v>
      </c>
      <c r="I28" s="6">
        <f t="shared" si="17"/>
        <v>0</v>
      </c>
      <c r="J28" s="87">
        <f>J29</f>
        <v>-650000</v>
      </c>
      <c r="K28" s="6">
        <f t="shared" ref="K28:M28" si="18">K29</f>
        <v>0</v>
      </c>
      <c r="L28" s="6">
        <f t="shared" si="18"/>
        <v>0</v>
      </c>
      <c r="M28" s="6">
        <f t="shared" si="18"/>
        <v>0</v>
      </c>
      <c r="N28" s="14">
        <f t="shared" si="5"/>
        <v>360000</v>
      </c>
    </row>
    <row r="29" spans="1:14" ht="25.5">
      <c r="A29" s="1" t="s">
        <v>45</v>
      </c>
      <c r="B29" s="25" t="s">
        <v>46</v>
      </c>
      <c r="C29" s="101">
        <v>1010000</v>
      </c>
      <c r="D29" s="10"/>
      <c r="E29" s="13"/>
      <c r="F29" s="12"/>
      <c r="G29" s="11"/>
      <c r="H29" s="12"/>
      <c r="I29" s="12"/>
      <c r="J29" s="87">
        <v>-650000</v>
      </c>
      <c r="K29" s="118"/>
      <c r="L29" s="10"/>
      <c r="M29" s="11"/>
      <c r="N29" s="14">
        <f t="shared" si="5"/>
        <v>360000</v>
      </c>
    </row>
    <row r="30" spans="1:14" ht="53.25" customHeight="1">
      <c r="A30" s="1" t="s">
        <v>47</v>
      </c>
      <c r="B30" s="25" t="s">
        <v>48</v>
      </c>
      <c r="C30" s="101">
        <f>C31</f>
        <v>500000</v>
      </c>
      <c r="D30" s="6">
        <f t="shared" ref="D30:I30" si="19">D31</f>
        <v>0</v>
      </c>
      <c r="E30" s="6">
        <f t="shared" si="19"/>
        <v>0</v>
      </c>
      <c r="F30" s="6">
        <f t="shared" si="19"/>
        <v>0</v>
      </c>
      <c r="G30" s="6"/>
      <c r="H30" s="6">
        <f t="shared" si="19"/>
        <v>0</v>
      </c>
      <c r="I30" s="6">
        <f t="shared" si="19"/>
        <v>0</v>
      </c>
      <c r="J30" s="87">
        <f>J31</f>
        <v>0</v>
      </c>
      <c r="K30" s="6">
        <f t="shared" ref="K30:M30" si="20">K31</f>
        <v>0</v>
      </c>
      <c r="L30" s="6">
        <f t="shared" si="20"/>
        <v>0</v>
      </c>
      <c r="M30" s="6">
        <f t="shared" si="20"/>
        <v>500000</v>
      </c>
      <c r="N30" s="14">
        <f t="shared" si="5"/>
        <v>1000000</v>
      </c>
    </row>
    <row r="31" spans="1:14" ht="25.5">
      <c r="A31" s="7" t="s">
        <v>49</v>
      </c>
      <c r="B31" s="25" t="s">
        <v>50</v>
      </c>
      <c r="C31" s="101">
        <v>500000</v>
      </c>
      <c r="D31" s="10"/>
      <c r="E31" s="13"/>
      <c r="F31" s="12"/>
      <c r="G31" s="10"/>
      <c r="H31" s="12"/>
      <c r="I31" s="12"/>
      <c r="J31" s="87"/>
      <c r="K31" s="118"/>
      <c r="L31" s="10"/>
      <c r="M31" s="10">
        <v>500000</v>
      </c>
      <c r="N31" s="14">
        <f t="shared" si="5"/>
        <v>1000000</v>
      </c>
    </row>
    <row r="32" spans="1:14" ht="38.25">
      <c r="A32" s="1" t="s">
        <v>51</v>
      </c>
      <c r="B32" s="25" t="s">
        <v>52</v>
      </c>
      <c r="C32" s="101">
        <f>C33+C34</f>
        <v>2028000</v>
      </c>
      <c r="D32" s="6">
        <f t="shared" ref="D32:F32" si="21">D33+D34</f>
        <v>0</v>
      </c>
      <c r="E32" s="6">
        <f t="shared" si="21"/>
        <v>0</v>
      </c>
      <c r="F32" s="6">
        <f t="shared" si="21"/>
        <v>0</v>
      </c>
      <c r="G32" s="6"/>
      <c r="H32" s="6">
        <f t="shared" ref="H32:I32" si="22">H33+H34</f>
        <v>0</v>
      </c>
      <c r="I32" s="6">
        <f t="shared" si="22"/>
        <v>0</v>
      </c>
      <c r="J32" s="87">
        <f>J33+J34</f>
        <v>0</v>
      </c>
      <c r="K32" s="6">
        <f t="shared" ref="K32:M32" si="23">K33+K34</f>
        <v>0</v>
      </c>
      <c r="L32" s="6">
        <f t="shared" si="23"/>
        <v>4200000</v>
      </c>
      <c r="M32" s="6">
        <f t="shared" si="23"/>
        <v>0</v>
      </c>
      <c r="N32" s="14">
        <f t="shared" si="5"/>
        <v>6228000</v>
      </c>
    </row>
    <row r="33" spans="1:14" ht="119.25" customHeight="1">
      <c r="A33" s="1" t="s">
        <v>53</v>
      </c>
      <c r="B33" s="25" t="s">
        <v>54</v>
      </c>
      <c r="C33" s="101">
        <v>200000</v>
      </c>
      <c r="D33" s="10"/>
      <c r="E33" s="13"/>
      <c r="F33" s="12"/>
      <c r="G33" s="11"/>
      <c r="H33" s="10"/>
      <c r="I33" s="12"/>
      <c r="J33" s="87"/>
      <c r="K33" s="118"/>
      <c r="L33" s="10"/>
      <c r="M33" s="11"/>
      <c r="N33" s="14">
        <f t="shared" si="5"/>
        <v>200000</v>
      </c>
    </row>
    <row r="34" spans="1:14" ht="53.25" customHeight="1">
      <c r="A34" s="28" t="s">
        <v>55</v>
      </c>
      <c r="B34" s="25" t="s">
        <v>56</v>
      </c>
      <c r="C34" s="101">
        <v>1828000</v>
      </c>
      <c r="D34" s="10"/>
      <c r="E34" s="13"/>
      <c r="F34" s="12"/>
      <c r="G34" s="10"/>
      <c r="H34" s="10"/>
      <c r="I34" s="12"/>
      <c r="J34" s="87"/>
      <c r="K34" s="118"/>
      <c r="L34" s="10">
        <v>4200000</v>
      </c>
      <c r="M34" s="10"/>
      <c r="N34" s="14">
        <f t="shared" si="5"/>
        <v>6028000</v>
      </c>
    </row>
    <row r="35" spans="1:14" ht="25.5">
      <c r="A35" s="1" t="s">
        <v>57</v>
      </c>
      <c r="B35" s="25" t="s">
        <v>58</v>
      </c>
      <c r="C35" s="101">
        <v>1800000</v>
      </c>
      <c r="D35" s="6"/>
      <c r="E35" s="6"/>
      <c r="F35" s="6"/>
      <c r="G35" s="6"/>
      <c r="H35" s="6"/>
      <c r="I35" s="6"/>
      <c r="J35" s="87"/>
      <c r="K35" s="118"/>
      <c r="L35" s="10"/>
      <c r="M35" s="11"/>
      <c r="N35" s="14">
        <f t="shared" si="5"/>
        <v>1800000</v>
      </c>
    </row>
    <row r="36" spans="1:14" ht="25.5">
      <c r="A36" s="1" t="s">
        <v>59</v>
      </c>
      <c r="B36" s="23" t="s">
        <v>60</v>
      </c>
      <c r="C36" s="24">
        <f>C37</f>
        <v>968357384.17000008</v>
      </c>
      <c r="D36" s="24">
        <f>D37</f>
        <v>42297109.840000004</v>
      </c>
      <c r="E36" s="24">
        <f>E37</f>
        <v>-14910671.75</v>
      </c>
      <c r="F36" s="24">
        <f t="shared" ref="F36:M36" si="24">F37</f>
        <v>18213860</v>
      </c>
      <c r="G36" s="24">
        <f t="shared" si="24"/>
        <v>-148481201.40000001</v>
      </c>
      <c r="H36" s="24">
        <f t="shared" si="24"/>
        <v>-2581869.7599999998</v>
      </c>
      <c r="I36" s="24">
        <f t="shared" si="24"/>
        <v>13354600.609999999</v>
      </c>
      <c r="J36" s="24">
        <f t="shared" si="24"/>
        <v>58945025.619999997</v>
      </c>
      <c r="K36" s="24">
        <f t="shared" si="24"/>
        <v>49747318.719999999</v>
      </c>
      <c r="L36" s="24">
        <f t="shared" si="24"/>
        <v>975000</v>
      </c>
      <c r="M36" s="24">
        <f t="shared" si="24"/>
        <v>11479591.23</v>
      </c>
      <c r="N36" s="14">
        <f t="shared" si="5"/>
        <v>997396147.28000021</v>
      </c>
    </row>
    <row r="37" spans="1:14" ht="51">
      <c r="A37" s="1" t="s">
        <v>61</v>
      </c>
      <c r="B37" s="25" t="s">
        <v>62</v>
      </c>
      <c r="C37" s="6">
        <f>C38+C44+C73+C98</f>
        <v>968357384.17000008</v>
      </c>
      <c r="D37" s="6">
        <f t="shared" ref="D37:M37" si="25">D38+D44+D73+D98</f>
        <v>42297109.840000004</v>
      </c>
      <c r="E37" s="6">
        <f t="shared" si="25"/>
        <v>-14910671.75</v>
      </c>
      <c r="F37" s="6">
        <f t="shared" ref="F37" si="26">F38+F44+F73+F98</f>
        <v>18213860</v>
      </c>
      <c r="G37" s="6">
        <f t="shared" ref="G37" si="27">G38+G44+G73+G98</f>
        <v>-148481201.40000001</v>
      </c>
      <c r="H37" s="6">
        <f t="shared" si="25"/>
        <v>-2581869.7599999998</v>
      </c>
      <c r="I37" s="6">
        <f t="shared" si="25"/>
        <v>13354600.609999999</v>
      </c>
      <c r="J37" s="6">
        <f t="shared" si="25"/>
        <v>58945025.619999997</v>
      </c>
      <c r="K37" s="6">
        <f t="shared" si="25"/>
        <v>49747318.719999999</v>
      </c>
      <c r="L37" s="6">
        <f t="shared" si="25"/>
        <v>975000</v>
      </c>
      <c r="M37" s="6">
        <f t="shared" si="25"/>
        <v>11479591.23</v>
      </c>
      <c r="N37" s="14">
        <f t="shared" si="5"/>
        <v>997396147.28000021</v>
      </c>
    </row>
    <row r="38" spans="1:14" ht="25.5">
      <c r="A38" s="1" t="s">
        <v>63</v>
      </c>
      <c r="B38" s="27" t="s">
        <v>64</v>
      </c>
      <c r="C38" s="4">
        <f>C43+C41+C42</f>
        <v>0</v>
      </c>
      <c r="D38" s="4">
        <f t="shared" ref="D38:M38" si="28">D43+D41+D42</f>
        <v>0</v>
      </c>
      <c r="E38" s="4">
        <f t="shared" si="28"/>
        <v>0</v>
      </c>
      <c r="F38" s="4">
        <f t="shared" si="28"/>
        <v>18213860</v>
      </c>
      <c r="G38" s="4">
        <f t="shared" si="28"/>
        <v>0</v>
      </c>
      <c r="H38" s="4">
        <f t="shared" si="28"/>
        <v>0</v>
      </c>
      <c r="I38" s="4">
        <f t="shared" si="28"/>
        <v>0</v>
      </c>
      <c r="J38" s="4">
        <f t="shared" si="28"/>
        <v>45520670.539999999</v>
      </c>
      <c r="K38" s="4">
        <f t="shared" si="28"/>
        <v>0</v>
      </c>
      <c r="L38" s="4">
        <f t="shared" si="28"/>
        <v>975000</v>
      </c>
      <c r="M38" s="4">
        <f t="shared" si="28"/>
        <v>30784152.489999998</v>
      </c>
      <c r="N38" s="14">
        <f t="shared" si="5"/>
        <v>95493683.030000001</v>
      </c>
    </row>
    <row r="39" spans="1:14" ht="38.25">
      <c r="A39" s="30" t="s">
        <v>65</v>
      </c>
      <c r="B39" s="3" t="s">
        <v>66</v>
      </c>
      <c r="C39" s="4"/>
      <c r="D39" s="4"/>
      <c r="E39" s="4"/>
      <c r="F39" s="4"/>
      <c r="G39" s="4"/>
      <c r="H39" s="4"/>
      <c r="I39" s="4"/>
      <c r="J39" s="4"/>
      <c r="K39" s="4"/>
      <c r="L39" s="4"/>
      <c r="M39" s="4"/>
      <c r="N39" s="14">
        <f t="shared" si="5"/>
        <v>0</v>
      </c>
    </row>
    <row r="40" spans="1:14">
      <c r="A40" s="30"/>
      <c r="B40" s="3" t="s">
        <v>9</v>
      </c>
      <c r="C40" s="76"/>
      <c r="D40" s="10"/>
      <c r="E40" s="31"/>
      <c r="F40" s="12"/>
      <c r="G40" s="11"/>
      <c r="H40" s="12"/>
      <c r="I40" s="12"/>
      <c r="J40" s="87"/>
      <c r="K40" s="118"/>
      <c r="L40" s="11"/>
      <c r="M40" s="11"/>
      <c r="N40" s="14">
        <f t="shared" si="5"/>
        <v>0</v>
      </c>
    </row>
    <row r="41" spans="1:14" ht="81" hidden="1" customHeight="1">
      <c r="A41" s="30"/>
      <c r="B41" s="3" t="s">
        <v>67</v>
      </c>
      <c r="C41" s="32">
        <v>0</v>
      </c>
      <c r="D41" s="32">
        <v>0</v>
      </c>
      <c r="E41" s="32">
        <v>0</v>
      </c>
      <c r="F41" s="32">
        <v>0</v>
      </c>
      <c r="G41" s="32">
        <v>0</v>
      </c>
      <c r="H41" s="32">
        <v>0</v>
      </c>
      <c r="I41" s="32">
        <v>0</v>
      </c>
      <c r="J41" s="32">
        <v>0</v>
      </c>
      <c r="K41" s="32">
        <v>0</v>
      </c>
      <c r="L41" s="32">
        <v>0</v>
      </c>
      <c r="M41" s="32">
        <v>0</v>
      </c>
      <c r="N41" s="14">
        <f t="shared" si="5"/>
        <v>0</v>
      </c>
    </row>
    <row r="42" spans="1:14" ht="53.25" customHeight="1">
      <c r="A42" s="44" t="s">
        <v>118</v>
      </c>
      <c r="B42" s="5" t="s">
        <v>119</v>
      </c>
      <c r="C42" s="76">
        <v>0</v>
      </c>
      <c r="D42" s="10"/>
      <c r="E42" s="32">
        <v>0</v>
      </c>
      <c r="F42" s="10">
        <v>18213860</v>
      </c>
      <c r="G42" s="85"/>
      <c r="H42" s="10"/>
      <c r="I42" s="10"/>
      <c r="J42" s="88">
        <v>45520670.539999999</v>
      </c>
      <c r="K42" s="6"/>
      <c r="L42" s="93"/>
      <c r="M42" s="6">
        <v>30784152.489999998</v>
      </c>
      <c r="N42" s="14">
        <f t="shared" si="5"/>
        <v>94518683.030000001</v>
      </c>
    </row>
    <row r="43" spans="1:14" ht="27.75" customHeight="1">
      <c r="A43" s="96" t="s">
        <v>131</v>
      </c>
      <c r="B43" s="65" t="s">
        <v>130</v>
      </c>
      <c r="C43" s="76">
        <v>0</v>
      </c>
      <c r="D43" s="10"/>
      <c r="E43" s="32"/>
      <c r="F43" s="12"/>
      <c r="G43" s="10"/>
      <c r="H43" s="10"/>
      <c r="I43" s="10"/>
      <c r="J43" s="88"/>
      <c r="K43" s="6"/>
      <c r="L43" s="6">
        <v>975000</v>
      </c>
      <c r="M43" s="93"/>
      <c r="N43" s="14">
        <f t="shared" si="5"/>
        <v>975000</v>
      </c>
    </row>
    <row r="44" spans="1:14" ht="38.25">
      <c r="A44" s="66" t="s">
        <v>68</v>
      </c>
      <c r="B44" s="34" t="s">
        <v>69</v>
      </c>
      <c r="C44" s="4">
        <f>C49+C50+C51+C52+C55+C53+C46+C45+C47+C54+C48</f>
        <v>227906983.74000001</v>
      </c>
      <c r="D44" s="4">
        <f t="shared" ref="D44:M44" si="29">D49+D50+D51+D52+D55+D53+D46+D45+D47+D54+D48</f>
        <v>43620876.490000002</v>
      </c>
      <c r="E44" s="4">
        <f t="shared" si="29"/>
        <v>-14910671.75</v>
      </c>
      <c r="F44" s="4">
        <f t="shared" si="29"/>
        <v>0</v>
      </c>
      <c r="G44" s="4">
        <f t="shared" si="29"/>
        <v>-148800000</v>
      </c>
      <c r="H44" s="4">
        <f t="shared" si="29"/>
        <v>-2486986.96</v>
      </c>
      <c r="I44" s="4">
        <f t="shared" si="29"/>
        <v>9610600.6099999994</v>
      </c>
      <c r="J44" s="4">
        <f t="shared" si="29"/>
        <v>0</v>
      </c>
      <c r="K44" s="4">
        <f t="shared" si="29"/>
        <v>44199993.600000001</v>
      </c>
      <c r="L44" s="4">
        <f t="shared" si="29"/>
        <v>0</v>
      </c>
      <c r="M44" s="4">
        <f t="shared" si="29"/>
        <v>-3420395.31</v>
      </c>
      <c r="N44" s="14">
        <f t="shared" si="5"/>
        <v>155720400.42000002</v>
      </c>
    </row>
    <row r="45" spans="1:14" ht="166.5" hidden="1" customHeight="1">
      <c r="A45" s="2" t="s">
        <v>74</v>
      </c>
      <c r="B45" s="3" t="s">
        <v>111</v>
      </c>
      <c r="C45" s="4">
        <v>0</v>
      </c>
      <c r="D45" s="10"/>
      <c r="E45" s="10"/>
      <c r="F45" s="10"/>
      <c r="G45" s="10"/>
      <c r="H45" s="12"/>
      <c r="I45" s="12"/>
      <c r="J45" s="88"/>
      <c r="K45" s="118"/>
      <c r="L45" s="11"/>
      <c r="M45" s="11"/>
      <c r="N45" s="14">
        <f t="shared" si="5"/>
        <v>0</v>
      </c>
    </row>
    <row r="46" spans="1:14" ht="106.5" customHeight="1">
      <c r="A46" s="2" t="s">
        <v>145</v>
      </c>
      <c r="B46" s="104" t="s">
        <v>146</v>
      </c>
      <c r="C46" s="4">
        <v>0</v>
      </c>
      <c r="D46" s="9"/>
      <c r="E46" s="10">
        <v>148800000</v>
      </c>
      <c r="F46" s="10"/>
      <c r="G46" s="10">
        <v>-148800000</v>
      </c>
      <c r="H46" s="12"/>
      <c r="I46" s="12"/>
      <c r="J46" s="88"/>
      <c r="K46" s="10">
        <v>47000000</v>
      </c>
      <c r="L46" s="11"/>
      <c r="M46" s="11"/>
      <c r="N46" s="14">
        <f t="shared" si="5"/>
        <v>47000000</v>
      </c>
    </row>
    <row r="47" spans="1:14" ht="56.25" customHeight="1">
      <c r="A47" s="7" t="s">
        <v>126</v>
      </c>
      <c r="B47" s="73" t="s">
        <v>141</v>
      </c>
      <c r="C47" s="102">
        <v>492100.88</v>
      </c>
      <c r="D47" s="113">
        <v>-276580.03000000003</v>
      </c>
      <c r="E47" s="10"/>
      <c r="F47" s="10"/>
      <c r="G47" s="11"/>
      <c r="H47" s="12"/>
      <c r="I47" s="10"/>
      <c r="J47" s="88"/>
      <c r="K47" s="118"/>
      <c r="L47" s="11"/>
      <c r="M47" s="11"/>
      <c r="N47" s="14">
        <f t="shared" si="5"/>
        <v>215520.84999999998</v>
      </c>
    </row>
    <row r="48" spans="1:14" ht="102.75" customHeight="1">
      <c r="A48" s="71" t="s">
        <v>132</v>
      </c>
      <c r="B48" s="73" t="s">
        <v>133</v>
      </c>
      <c r="C48" s="102">
        <v>2977301.63</v>
      </c>
      <c r="D48" s="113">
        <v>-2977301.63</v>
      </c>
      <c r="E48" s="10"/>
      <c r="F48" s="10"/>
      <c r="G48" s="11"/>
      <c r="H48" s="12"/>
      <c r="I48" s="10"/>
      <c r="J48" s="88"/>
      <c r="K48" s="118"/>
      <c r="L48" s="11"/>
      <c r="M48" s="11"/>
      <c r="N48" s="14">
        <f t="shared" si="5"/>
        <v>0</v>
      </c>
    </row>
    <row r="49" spans="1:14" ht="53.25" customHeight="1">
      <c r="A49" s="7" t="s">
        <v>112</v>
      </c>
      <c r="B49" s="35" t="s">
        <v>70</v>
      </c>
      <c r="C49" s="102">
        <v>12079566.689999999</v>
      </c>
      <c r="D49" s="6">
        <v>1135801.71</v>
      </c>
      <c r="E49" s="6"/>
      <c r="F49" s="6"/>
      <c r="G49" s="6"/>
      <c r="H49" s="6"/>
      <c r="I49" s="6"/>
      <c r="J49" s="6"/>
      <c r="K49" s="10"/>
      <c r="L49" s="11"/>
      <c r="M49" s="11"/>
      <c r="N49" s="14">
        <f t="shared" si="5"/>
        <v>13215368.399999999</v>
      </c>
    </row>
    <row r="50" spans="1:14" ht="38.25">
      <c r="A50" s="36" t="s">
        <v>113</v>
      </c>
      <c r="B50" s="37" t="s">
        <v>140</v>
      </c>
      <c r="C50" s="75"/>
      <c r="D50" s="4"/>
      <c r="E50" s="12"/>
      <c r="F50" s="12"/>
      <c r="G50" s="11"/>
      <c r="H50" s="12"/>
      <c r="I50" s="10"/>
      <c r="J50" s="88"/>
      <c r="K50" s="118"/>
      <c r="L50" s="11"/>
      <c r="M50" s="11"/>
      <c r="N50" s="14">
        <f t="shared" si="5"/>
        <v>0</v>
      </c>
    </row>
    <row r="51" spans="1:14" ht="51">
      <c r="A51" s="2" t="s">
        <v>71</v>
      </c>
      <c r="B51" s="3" t="s">
        <v>72</v>
      </c>
      <c r="C51" s="102">
        <v>24600148.489999998</v>
      </c>
      <c r="D51" s="10">
        <v>-2356654.4300000002</v>
      </c>
      <c r="E51" s="12"/>
      <c r="F51" s="12"/>
      <c r="G51" s="11"/>
      <c r="H51" s="12"/>
      <c r="I51" s="10"/>
      <c r="J51" s="88"/>
      <c r="K51" s="118"/>
      <c r="L51" s="11"/>
      <c r="M51" s="11"/>
      <c r="N51" s="14">
        <f t="shared" si="5"/>
        <v>22243494.059999999</v>
      </c>
    </row>
    <row r="52" spans="1:14" ht="54.75" customHeight="1">
      <c r="A52" s="2" t="s">
        <v>114</v>
      </c>
      <c r="B52" s="3" t="s">
        <v>73</v>
      </c>
      <c r="C52" s="4">
        <v>0</v>
      </c>
      <c r="D52" s="10"/>
      <c r="E52" s="10"/>
      <c r="F52" s="12"/>
      <c r="G52" s="11"/>
      <c r="H52" s="12"/>
      <c r="I52" s="10"/>
      <c r="J52" s="88"/>
      <c r="K52" s="118"/>
      <c r="L52" s="11"/>
      <c r="M52" s="11"/>
      <c r="N52" s="14">
        <f t="shared" si="5"/>
        <v>0</v>
      </c>
    </row>
    <row r="53" spans="1:14" ht="51">
      <c r="A53" s="103" t="s">
        <v>143</v>
      </c>
      <c r="B53" s="5" t="s">
        <v>144</v>
      </c>
      <c r="C53" s="102">
        <v>890000</v>
      </c>
      <c r="D53" s="10">
        <v>28367.34</v>
      </c>
      <c r="E53" s="12"/>
      <c r="F53" s="12"/>
      <c r="G53" s="11"/>
      <c r="H53" s="12"/>
      <c r="I53" s="10"/>
      <c r="J53" s="88"/>
      <c r="K53" s="118"/>
      <c r="L53" s="11"/>
      <c r="M53" s="11"/>
      <c r="N53" s="14">
        <f t="shared" si="5"/>
        <v>918367.34</v>
      </c>
    </row>
    <row r="54" spans="1:14" ht="57" customHeight="1">
      <c r="A54" s="2" t="s">
        <v>122</v>
      </c>
      <c r="B54" s="3" t="s">
        <v>123</v>
      </c>
      <c r="C54" s="4">
        <v>0</v>
      </c>
      <c r="D54" s="10"/>
      <c r="E54" s="12"/>
      <c r="F54" s="12"/>
      <c r="G54" s="10"/>
      <c r="H54" s="12"/>
      <c r="I54" s="10"/>
      <c r="J54" s="88"/>
      <c r="K54" s="118"/>
      <c r="L54" s="11"/>
      <c r="M54" s="10"/>
      <c r="N54" s="14">
        <f t="shared" si="5"/>
        <v>0</v>
      </c>
    </row>
    <row r="55" spans="1:14" ht="25.5">
      <c r="A55" s="1" t="s">
        <v>75</v>
      </c>
      <c r="B55" s="38" t="s">
        <v>76</v>
      </c>
      <c r="C55" s="4">
        <f>C57+C58+C59+C60+C61+C62+C63+C64+C65+C66+C67+C68+C69+C70</f>
        <v>186867866.05000001</v>
      </c>
      <c r="D55" s="4">
        <f>D57+D58+D59+D60+D61+D62+D63+D64+D65+D66+D67+D68+D69+D70+D71+D72</f>
        <v>48067243.530000001</v>
      </c>
      <c r="E55" s="4">
        <f>E57+E58+E59+E60+E61+E62+E63+E64+E65+E66+E67+E68+E69+E70+E71+E72</f>
        <v>-163710671.75</v>
      </c>
      <c r="F55" s="4">
        <f t="shared" ref="F55:L55" si="30">F57+F58+F59+F60+F61+F62+F63+F64+F65+F66+F67+F68+F69+F70</f>
        <v>0</v>
      </c>
      <c r="G55" s="4">
        <f t="shared" si="30"/>
        <v>0</v>
      </c>
      <c r="H55" s="4">
        <f t="shared" si="30"/>
        <v>-2486986.96</v>
      </c>
      <c r="I55" s="4">
        <f>I57+I58+I59+I60+I61+I62+I63+I64+I65+I66+I67+I68+I69+I70+I71+I72</f>
        <v>9610600.6099999994</v>
      </c>
      <c r="J55" s="4">
        <f t="shared" si="30"/>
        <v>0</v>
      </c>
      <c r="K55" s="4">
        <f t="shared" si="30"/>
        <v>-2800006.4</v>
      </c>
      <c r="L55" s="4">
        <f t="shared" si="30"/>
        <v>0</v>
      </c>
      <c r="M55" s="4">
        <f>M57+M58+M59+M60+M61+M62+M63+M64+M65+M66+M67+M68+M69+M70+M71+M72</f>
        <v>-3420395.31</v>
      </c>
      <c r="N55" s="14">
        <f t="shared" si="5"/>
        <v>72127649.770000011</v>
      </c>
    </row>
    <row r="56" spans="1:14">
      <c r="A56" s="39"/>
      <c r="B56" s="38" t="s">
        <v>9</v>
      </c>
      <c r="C56" s="6"/>
      <c r="D56" s="10"/>
      <c r="E56" s="12"/>
      <c r="F56" s="12"/>
      <c r="G56" s="11"/>
      <c r="H56" s="12"/>
      <c r="I56" s="10"/>
      <c r="J56" s="88"/>
      <c r="K56" s="118"/>
      <c r="L56" s="11"/>
      <c r="M56" s="11"/>
      <c r="N56" s="14">
        <f t="shared" si="5"/>
        <v>0</v>
      </c>
    </row>
    <row r="57" spans="1:14" ht="80.25" customHeight="1">
      <c r="A57" s="2"/>
      <c r="B57" s="5" t="s">
        <v>134</v>
      </c>
      <c r="C57" s="4">
        <v>0</v>
      </c>
      <c r="D57" s="10">
        <v>20418060</v>
      </c>
      <c r="E57" s="64"/>
      <c r="F57" s="10"/>
      <c r="G57" s="11"/>
      <c r="H57" s="12"/>
      <c r="I57" s="10"/>
      <c r="J57" s="88"/>
      <c r="K57" s="118"/>
      <c r="L57" s="10"/>
      <c r="M57" s="11"/>
      <c r="N57" s="14">
        <f t="shared" si="5"/>
        <v>20418060</v>
      </c>
    </row>
    <row r="58" spans="1:14" ht="54" customHeight="1">
      <c r="A58" s="2"/>
      <c r="B58" s="105" t="s">
        <v>77</v>
      </c>
      <c r="C58" s="102">
        <v>22870243.640000001</v>
      </c>
      <c r="D58" s="10">
        <v>235775.71</v>
      </c>
      <c r="E58" s="10"/>
      <c r="F58" s="12"/>
      <c r="G58" s="11"/>
      <c r="H58" s="12"/>
      <c r="I58" s="10"/>
      <c r="J58" s="88"/>
      <c r="K58" s="118"/>
      <c r="L58" s="11"/>
      <c r="M58" s="10"/>
      <c r="N58" s="14">
        <f t="shared" si="5"/>
        <v>23106019.350000001</v>
      </c>
    </row>
    <row r="59" spans="1:14" ht="87.75" customHeight="1">
      <c r="A59" s="2"/>
      <c r="B59" s="105" t="s">
        <v>78</v>
      </c>
      <c r="C59" s="102">
        <v>168005</v>
      </c>
      <c r="D59" s="6"/>
      <c r="E59" s="6"/>
      <c r="F59" s="6"/>
      <c r="G59" s="6"/>
      <c r="H59" s="6"/>
      <c r="I59" s="6"/>
      <c r="J59" s="88"/>
      <c r="K59" s="118"/>
      <c r="L59" s="11"/>
      <c r="M59" s="11"/>
      <c r="N59" s="14">
        <f t="shared" si="5"/>
        <v>168005</v>
      </c>
    </row>
    <row r="60" spans="1:14" ht="67.5" customHeight="1">
      <c r="A60" s="2"/>
      <c r="B60" s="105" t="s">
        <v>147</v>
      </c>
      <c r="C60" s="4">
        <v>0</v>
      </c>
      <c r="D60" s="10"/>
      <c r="E60" s="10">
        <v>2871000</v>
      </c>
      <c r="F60" s="12"/>
      <c r="G60" s="11"/>
      <c r="H60" s="12"/>
      <c r="I60" s="10"/>
      <c r="J60" s="88"/>
      <c r="K60" s="118"/>
      <c r="L60" s="11"/>
      <c r="M60" s="11">
        <v>-979.28</v>
      </c>
      <c r="N60" s="14">
        <f t="shared" si="5"/>
        <v>2870020.72</v>
      </c>
    </row>
    <row r="61" spans="1:14" ht="63.75">
      <c r="A61" s="2"/>
      <c r="B61" s="105" t="s">
        <v>120</v>
      </c>
      <c r="C61" s="4">
        <v>0</v>
      </c>
      <c r="D61" s="10"/>
      <c r="E61" s="10">
        <v>8909998.0199999996</v>
      </c>
      <c r="F61" s="10"/>
      <c r="G61" s="11"/>
      <c r="H61" s="12"/>
      <c r="I61" s="10">
        <v>-2248399.39</v>
      </c>
      <c r="J61" s="88"/>
      <c r="K61" s="118"/>
      <c r="L61" s="11"/>
      <c r="M61" s="11">
        <v>-44369.65</v>
      </c>
      <c r="N61" s="14">
        <f t="shared" si="5"/>
        <v>6617228.9799999986</v>
      </c>
    </row>
    <row r="62" spans="1:14" ht="51">
      <c r="A62" s="2"/>
      <c r="B62" s="5" t="s">
        <v>101</v>
      </c>
      <c r="C62" s="102">
        <v>562705.46</v>
      </c>
      <c r="D62" s="10">
        <v>83240.39</v>
      </c>
      <c r="E62" s="12"/>
      <c r="F62" s="12"/>
      <c r="G62" s="11"/>
      <c r="H62" s="12"/>
      <c r="I62" s="10"/>
      <c r="J62" s="88"/>
      <c r="K62" s="118"/>
      <c r="L62" s="11"/>
      <c r="M62" s="11"/>
      <c r="N62" s="14">
        <f t="shared" si="5"/>
        <v>645945.85</v>
      </c>
    </row>
    <row r="63" spans="1:14" ht="79.5" customHeight="1">
      <c r="A63" s="2"/>
      <c r="B63" s="106" t="s">
        <v>127</v>
      </c>
      <c r="C63" s="102">
        <v>2813000</v>
      </c>
      <c r="D63" s="10"/>
      <c r="E63" s="10"/>
      <c r="F63" s="10"/>
      <c r="G63" s="10"/>
      <c r="H63" s="12"/>
      <c r="I63" s="10"/>
      <c r="J63" s="88"/>
      <c r="K63" s="118"/>
      <c r="L63" s="10"/>
      <c r="M63" s="11"/>
      <c r="N63" s="14">
        <f t="shared" si="5"/>
        <v>2813000</v>
      </c>
    </row>
    <row r="64" spans="1:14" ht="102.75" customHeight="1">
      <c r="A64" s="2"/>
      <c r="B64" s="107" t="s">
        <v>135</v>
      </c>
      <c r="C64" s="102">
        <v>802398.47</v>
      </c>
      <c r="D64" s="10"/>
      <c r="E64" s="10"/>
      <c r="F64" s="10"/>
      <c r="G64" s="11"/>
      <c r="H64" s="12"/>
      <c r="I64" s="10"/>
      <c r="J64" s="88"/>
      <c r="K64" s="118"/>
      <c r="L64" s="11"/>
      <c r="M64" s="11"/>
      <c r="N64" s="14">
        <f t="shared" si="5"/>
        <v>802398.47</v>
      </c>
    </row>
    <row r="65" spans="1:14" ht="42" customHeight="1">
      <c r="A65" s="2"/>
      <c r="B65" s="107" t="s">
        <v>148</v>
      </c>
      <c r="C65" s="102">
        <v>3051507.08</v>
      </c>
      <c r="D65" s="10"/>
      <c r="E65" s="12"/>
      <c r="F65" s="12"/>
      <c r="G65" s="11"/>
      <c r="H65" s="10">
        <v>-2486986.96</v>
      </c>
      <c r="I65" s="10"/>
      <c r="J65" s="88"/>
      <c r="K65" s="118"/>
      <c r="L65" s="11"/>
      <c r="M65" s="11"/>
      <c r="N65" s="14">
        <f t="shared" si="5"/>
        <v>564520.12000000011</v>
      </c>
    </row>
    <row r="66" spans="1:14" ht="82.5" customHeight="1">
      <c r="A66" s="2"/>
      <c r="B66" s="5" t="s">
        <v>149</v>
      </c>
      <c r="C66" s="74">
        <v>0</v>
      </c>
      <c r="D66" s="10"/>
      <c r="E66" s="10">
        <v>250968.66</v>
      </c>
      <c r="F66" s="12"/>
      <c r="G66" s="11"/>
      <c r="H66" s="12"/>
      <c r="I66" s="10"/>
      <c r="J66" s="88"/>
      <c r="K66" s="118"/>
      <c r="L66" s="11"/>
      <c r="M66" s="11"/>
      <c r="N66" s="14">
        <f t="shared" si="5"/>
        <v>250968.66</v>
      </c>
    </row>
    <row r="67" spans="1:14" ht="67.5" customHeight="1">
      <c r="A67" s="2"/>
      <c r="B67" s="107" t="s">
        <v>150</v>
      </c>
      <c r="C67" s="102">
        <v>2800006.4</v>
      </c>
      <c r="D67" s="10"/>
      <c r="E67" s="10"/>
      <c r="F67" s="12"/>
      <c r="G67" s="10"/>
      <c r="H67" s="10"/>
      <c r="I67" s="10"/>
      <c r="J67" s="88"/>
      <c r="K67" s="119">
        <v>-2800006.4</v>
      </c>
      <c r="L67" s="10"/>
      <c r="M67" s="11"/>
      <c r="N67" s="14">
        <f t="shared" si="5"/>
        <v>0</v>
      </c>
    </row>
    <row r="68" spans="1:14" ht="42.75" customHeight="1">
      <c r="A68" s="1"/>
      <c r="B68" s="108" t="s">
        <v>151</v>
      </c>
      <c r="C68" s="102">
        <v>5000000</v>
      </c>
      <c r="D68" s="10"/>
      <c r="E68" s="10"/>
      <c r="F68" s="10"/>
      <c r="G68" s="10"/>
      <c r="H68" s="64"/>
      <c r="I68" s="10"/>
      <c r="J68" s="88"/>
      <c r="K68" s="119"/>
      <c r="L68" s="10"/>
      <c r="M68" s="10"/>
      <c r="N68" s="14">
        <f t="shared" si="5"/>
        <v>5000000</v>
      </c>
    </row>
    <row r="69" spans="1:14" ht="64.5" customHeight="1">
      <c r="A69" s="1"/>
      <c r="B69" s="108" t="s">
        <v>152</v>
      </c>
      <c r="C69" s="4">
        <v>0</v>
      </c>
      <c r="D69" s="10"/>
      <c r="E69" s="10">
        <v>387529</v>
      </c>
      <c r="F69" s="10"/>
      <c r="G69" s="10"/>
      <c r="H69" s="64"/>
      <c r="I69" s="10"/>
      <c r="J69" s="88"/>
      <c r="K69" s="10"/>
      <c r="L69" s="85"/>
      <c r="M69" s="85"/>
      <c r="N69" s="14">
        <f t="shared" si="5"/>
        <v>387529</v>
      </c>
    </row>
    <row r="70" spans="1:14" ht="66" customHeight="1">
      <c r="A70" s="1"/>
      <c r="B70" s="72" t="s">
        <v>79</v>
      </c>
      <c r="C70" s="70">
        <v>148800000</v>
      </c>
      <c r="D70" s="10"/>
      <c r="E70" s="84">
        <v>-148800000</v>
      </c>
      <c r="F70" s="10"/>
      <c r="G70" s="10"/>
      <c r="H70" s="12"/>
      <c r="I70" s="10"/>
      <c r="J70" s="88"/>
      <c r="K70" s="118"/>
      <c r="L70" s="11"/>
      <c r="M70" s="11"/>
      <c r="N70" s="14">
        <f t="shared" si="5"/>
        <v>0</v>
      </c>
    </row>
    <row r="71" spans="1:14" ht="115.5" customHeight="1">
      <c r="A71" s="1"/>
      <c r="B71" s="109" t="s">
        <v>153</v>
      </c>
      <c r="C71" s="4">
        <v>0</v>
      </c>
      <c r="D71" s="10"/>
      <c r="E71" s="12"/>
      <c r="F71" s="10"/>
      <c r="G71" s="10"/>
      <c r="H71" s="12"/>
      <c r="I71" s="10">
        <v>11859000</v>
      </c>
      <c r="J71" s="88"/>
      <c r="K71" s="118"/>
      <c r="L71" s="11"/>
      <c r="M71" s="11">
        <v>-3375046.38</v>
      </c>
      <c r="N71" s="14">
        <f t="shared" si="5"/>
        <v>8483953.620000001</v>
      </c>
    </row>
    <row r="72" spans="1:14" ht="106.5" customHeight="1">
      <c r="A72" s="1"/>
      <c r="B72" s="72" t="s">
        <v>158</v>
      </c>
      <c r="C72" s="4">
        <v>0</v>
      </c>
      <c r="D72" s="10">
        <v>27330167.43</v>
      </c>
      <c r="E72" s="10">
        <v>-27330167.43</v>
      </c>
      <c r="F72" s="10"/>
      <c r="G72" s="10"/>
      <c r="H72" s="12"/>
      <c r="I72" s="10"/>
      <c r="J72" s="88"/>
      <c r="K72" s="118"/>
      <c r="L72" s="11"/>
      <c r="M72" s="11"/>
      <c r="N72" s="14">
        <f t="shared" si="5"/>
        <v>0</v>
      </c>
    </row>
    <row r="73" spans="1:14" ht="33.75" customHeight="1">
      <c r="A73" s="1" t="s">
        <v>80</v>
      </c>
      <c r="B73" s="40" t="s">
        <v>81</v>
      </c>
      <c r="C73" s="6">
        <f>C74+C90+C92+C94+C91+C93+C95+C96</f>
        <v>708603160.33000004</v>
      </c>
      <c r="D73" s="6">
        <f>D74+D90+D92+D94+D91+D93+D95+D96</f>
        <v>2714330.9699999997</v>
      </c>
      <c r="E73" s="6">
        <f t="shared" ref="E73:M73" si="31">E74+E90+E92+E94+E91+E93+E95+E96</f>
        <v>0</v>
      </c>
      <c r="F73" s="6">
        <f t="shared" si="31"/>
        <v>0</v>
      </c>
      <c r="G73" s="6">
        <f t="shared" si="31"/>
        <v>-1.32</v>
      </c>
      <c r="H73" s="6">
        <f t="shared" si="31"/>
        <v>-94882.8</v>
      </c>
      <c r="I73" s="6">
        <f t="shared" si="31"/>
        <v>0</v>
      </c>
      <c r="J73" s="6">
        <f t="shared" si="31"/>
        <v>459034</v>
      </c>
      <c r="K73" s="6">
        <f t="shared" si="31"/>
        <v>-5976814.8799999999</v>
      </c>
      <c r="L73" s="6">
        <f t="shared" si="31"/>
        <v>0</v>
      </c>
      <c r="M73" s="6">
        <f t="shared" si="31"/>
        <v>-10859058.93</v>
      </c>
      <c r="N73" s="14">
        <f t="shared" si="5"/>
        <v>694845767.37000012</v>
      </c>
    </row>
    <row r="74" spans="1:14" ht="51">
      <c r="A74" s="33" t="s">
        <v>82</v>
      </c>
      <c r="B74" s="38" t="s">
        <v>83</v>
      </c>
      <c r="C74" s="6">
        <f>C76+C77+C78+C79+C80+C81+C82+C83+C84+C86+C87+C88+C89+C85</f>
        <v>641708177.33000004</v>
      </c>
      <c r="D74" s="6">
        <f>D76+D77+D78+D79+D80+D81+D82+D83+D84+D86+D87+D88+D89+D85</f>
        <v>1128304.97</v>
      </c>
      <c r="E74" s="6">
        <f t="shared" ref="E74:M74" si="32">E76+E77+E78+E79+E80+E81+E82+E83+E84+E86+E87+E88+E89+E85</f>
        <v>0</v>
      </c>
      <c r="F74" s="6">
        <f t="shared" si="32"/>
        <v>0</v>
      </c>
      <c r="G74" s="6">
        <f t="shared" si="32"/>
        <v>-1.32</v>
      </c>
      <c r="H74" s="6">
        <f t="shared" si="32"/>
        <v>0</v>
      </c>
      <c r="I74" s="6">
        <f t="shared" si="32"/>
        <v>0</v>
      </c>
      <c r="J74" s="6">
        <f t="shared" si="32"/>
        <v>0</v>
      </c>
      <c r="K74" s="6">
        <f t="shared" si="32"/>
        <v>-395571.88</v>
      </c>
      <c r="L74" s="6">
        <f t="shared" si="32"/>
        <v>0</v>
      </c>
      <c r="M74" s="6">
        <f t="shared" si="32"/>
        <v>-6587808.9299999997</v>
      </c>
      <c r="N74" s="14">
        <f t="shared" si="5"/>
        <v>635853100.17000008</v>
      </c>
    </row>
    <row r="75" spans="1:14">
      <c r="A75" s="28"/>
      <c r="B75" s="38" t="s">
        <v>9</v>
      </c>
      <c r="C75" s="6"/>
      <c r="D75" s="10"/>
      <c r="E75" s="12"/>
      <c r="F75" s="12"/>
      <c r="G75" s="11"/>
      <c r="H75" s="12"/>
      <c r="I75" s="10"/>
      <c r="J75" s="88"/>
      <c r="K75" s="119"/>
      <c r="L75" s="11"/>
      <c r="M75" s="11"/>
      <c r="N75" s="14">
        <f t="shared" si="5"/>
        <v>0</v>
      </c>
    </row>
    <row r="76" spans="1:14" ht="116.25" customHeight="1">
      <c r="A76" s="28"/>
      <c r="B76" s="39" t="s">
        <v>84</v>
      </c>
      <c r="C76" s="6">
        <v>347633419</v>
      </c>
      <c r="D76" s="10"/>
      <c r="E76" s="12"/>
      <c r="F76" s="10"/>
      <c r="G76" s="10"/>
      <c r="H76" s="12"/>
      <c r="I76" s="10"/>
      <c r="J76" s="4"/>
      <c r="K76" s="119">
        <v>148914627</v>
      </c>
      <c r="L76" s="85"/>
      <c r="M76" s="11"/>
      <c r="N76" s="14">
        <f t="shared" si="5"/>
        <v>496548046</v>
      </c>
    </row>
    <row r="77" spans="1:14" ht="63.75">
      <c r="A77" s="28"/>
      <c r="B77" s="25" t="s">
        <v>85</v>
      </c>
      <c r="C77" s="6">
        <v>12408300</v>
      </c>
      <c r="E77" s="12"/>
      <c r="F77" s="10"/>
      <c r="G77" s="11"/>
      <c r="H77" s="12"/>
      <c r="I77" s="10"/>
      <c r="J77" s="88"/>
      <c r="K77" s="10"/>
      <c r="L77" s="11"/>
      <c r="M77" s="11"/>
      <c r="N77" s="14">
        <f t="shared" si="5"/>
        <v>12408300</v>
      </c>
    </row>
    <row r="78" spans="1:14" ht="107.25" customHeight="1">
      <c r="A78" s="28"/>
      <c r="B78" s="39" t="s">
        <v>86</v>
      </c>
      <c r="C78" s="6">
        <v>194241477</v>
      </c>
      <c r="D78" s="6"/>
      <c r="E78" s="6"/>
      <c r="F78" s="6"/>
      <c r="G78" s="6"/>
      <c r="H78" s="6"/>
      <c r="I78" s="6"/>
      <c r="J78" s="6"/>
      <c r="K78" s="118">
        <v>-148855533</v>
      </c>
      <c r="L78" s="10"/>
      <c r="M78" s="11"/>
      <c r="N78" s="14">
        <f t="shared" ref="N78:N104" si="33">SUM(C78:M78)</f>
        <v>45385944</v>
      </c>
    </row>
    <row r="79" spans="1:14" ht="67.5" customHeight="1">
      <c r="A79" s="28"/>
      <c r="B79" s="39" t="s">
        <v>87</v>
      </c>
      <c r="C79" s="6">
        <v>7390177.2000000002</v>
      </c>
      <c r="D79" s="10"/>
      <c r="E79" s="12"/>
      <c r="F79" s="12"/>
      <c r="G79" s="11"/>
      <c r="H79" s="12"/>
      <c r="I79" s="10"/>
      <c r="J79" s="87"/>
      <c r="K79" s="118"/>
      <c r="L79" s="11"/>
      <c r="M79" s="11"/>
      <c r="N79" s="14">
        <f t="shared" si="33"/>
        <v>7390177.2000000002</v>
      </c>
    </row>
    <row r="80" spans="1:14" ht="63.75">
      <c r="A80" s="28"/>
      <c r="B80" s="25" t="s">
        <v>88</v>
      </c>
      <c r="C80" s="6">
        <v>1219473</v>
      </c>
      <c r="D80" s="10">
        <v>-11440</v>
      </c>
      <c r="E80" s="12"/>
      <c r="F80" s="12"/>
      <c r="G80" s="11"/>
      <c r="H80" s="12"/>
      <c r="I80" s="10"/>
      <c r="J80" s="87"/>
      <c r="K80" s="118"/>
      <c r="L80" s="11"/>
      <c r="M80" s="11"/>
      <c r="N80" s="14">
        <f t="shared" si="33"/>
        <v>1208033</v>
      </c>
    </row>
    <row r="81" spans="1:14" ht="90.75" customHeight="1">
      <c r="A81" s="28"/>
      <c r="B81" s="39" t="s">
        <v>89</v>
      </c>
      <c r="C81" s="29">
        <v>1063.32</v>
      </c>
      <c r="D81" s="10"/>
      <c r="E81" s="12"/>
      <c r="F81" s="12"/>
      <c r="G81" s="11"/>
      <c r="H81" s="12"/>
      <c r="I81" s="10"/>
      <c r="J81" s="87"/>
      <c r="K81" s="118"/>
      <c r="L81" s="85"/>
      <c r="M81" s="11"/>
      <c r="N81" s="14">
        <f t="shared" si="33"/>
        <v>1063.32</v>
      </c>
    </row>
    <row r="82" spans="1:14" ht="69" customHeight="1">
      <c r="A82" s="28"/>
      <c r="B82" s="25" t="s">
        <v>90</v>
      </c>
      <c r="C82" s="102">
        <v>3910733</v>
      </c>
      <c r="D82" s="6">
        <v>-36408</v>
      </c>
      <c r="E82" s="6"/>
      <c r="F82" s="6"/>
      <c r="G82" s="6"/>
      <c r="H82" s="6"/>
      <c r="I82" s="6"/>
      <c r="J82" s="87"/>
      <c r="K82" s="118"/>
      <c r="L82" s="11"/>
      <c r="M82" s="11"/>
      <c r="N82" s="14">
        <f t="shared" si="33"/>
        <v>3874325</v>
      </c>
    </row>
    <row r="83" spans="1:14" ht="104.25" customHeight="1">
      <c r="A83" s="28"/>
      <c r="B83" s="25" t="s">
        <v>91</v>
      </c>
      <c r="C83" s="102">
        <v>36301363.409999996</v>
      </c>
      <c r="D83" s="42"/>
      <c r="E83" s="12"/>
      <c r="F83" s="12"/>
      <c r="G83" s="11"/>
      <c r="H83" s="12"/>
      <c r="I83" s="10"/>
      <c r="J83" s="87"/>
      <c r="K83" s="118"/>
      <c r="L83" s="85"/>
      <c r="M83" s="11">
        <v>-11804735.51</v>
      </c>
      <c r="N83" s="14">
        <f t="shared" si="33"/>
        <v>24496627.899999999</v>
      </c>
    </row>
    <row r="84" spans="1:14" ht="105" customHeight="1">
      <c r="A84" s="28"/>
      <c r="B84" s="25" t="s">
        <v>121</v>
      </c>
      <c r="C84" s="4"/>
      <c r="D84" s="10"/>
      <c r="E84" s="12"/>
      <c r="F84" s="12"/>
      <c r="G84" s="10"/>
      <c r="H84" s="12"/>
      <c r="J84" s="10"/>
      <c r="K84" s="10"/>
      <c r="L84" s="10">
        <v>0</v>
      </c>
      <c r="M84" s="11"/>
      <c r="N84" s="14">
        <f t="shared" si="33"/>
        <v>0</v>
      </c>
    </row>
    <row r="85" spans="1:14" ht="92.25" customHeight="1">
      <c r="A85" s="28"/>
      <c r="B85" s="25" t="s">
        <v>92</v>
      </c>
      <c r="C85" s="102">
        <v>9440000</v>
      </c>
      <c r="D85" s="10"/>
      <c r="E85" s="12"/>
      <c r="F85" s="12"/>
      <c r="G85" s="10"/>
      <c r="H85" s="12"/>
      <c r="I85" s="10"/>
      <c r="J85" s="87"/>
      <c r="K85" s="118"/>
      <c r="L85" s="11"/>
      <c r="M85" s="10">
        <v>5891600</v>
      </c>
      <c r="N85" s="14">
        <f t="shared" si="33"/>
        <v>15331600</v>
      </c>
    </row>
    <row r="86" spans="1:14" ht="92.25" customHeight="1">
      <c r="A86" s="28"/>
      <c r="B86" s="25" t="s">
        <v>154</v>
      </c>
      <c r="C86" s="6">
        <v>27055861.640000001</v>
      </c>
      <c r="D86" s="10">
        <v>-27319.57</v>
      </c>
      <c r="E86" s="12"/>
      <c r="F86" s="12"/>
      <c r="G86" s="10">
        <v>-1.32</v>
      </c>
      <c r="H86" s="12"/>
      <c r="I86" s="10"/>
      <c r="J86" s="87"/>
      <c r="K86" s="10">
        <v>-454665.88</v>
      </c>
      <c r="L86" s="85"/>
      <c r="M86" s="10">
        <v>-674673.42</v>
      </c>
      <c r="N86" s="14">
        <f t="shared" si="33"/>
        <v>25899201.449999999</v>
      </c>
    </row>
    <row r="87" spans="1:14" ht="90.75" customHeight="1">
      <c r="A87" s="28"/>
      <c r="B87" s="40" t="s">
        <v>155</v>
      </c>
      <c r="C87" s="6">
        <v>3387.08</v>
      </c>
      <c r="D87" s="10"/>
      <c r="E87" s="12"/>
      <c r="F87" s="12"/>
      <c r="G87" s="10"/>
      <c r="H87" s="10"/>
      <c r="I87" s="94"/>
      <c r="J87" s="87"/>
      <c r="K87" s="93"/>
      <c r="L87" s="11"/>
      <c r="M87" s="11"/>
      <c r="N87" s="14">
        <f t="shared" si="33"/>
        <v>3387.08</v>
      </c>
    </row>
    <row r="88" spans="1:14" ht="90.75" customHeight="1">
      <c r="A88" s="25"/>
      <c r="B88" s="25" t="s">
        <v>115</v>
      </c>
      <c r="C88" s="6">
        <v>2102922.6800000002</v>
      </c>
      <c r="D88" s="10">
        <v>1203472.54</v>
      </c>
      <c r="E88" s="12"/>
      <c r="F88" s="12"/>
      <c r="G88" s="11"/>
      <c r="H88" s="12"/>
      <c r="I88" s="10"/>
      <c r="J88" s="87"/>
      <c r="K88" s="118"/>
      <c r="L88" s="11"/>
      <c r="M88" s="11"/>
      <c r="N88" s="14">
        <f t="shared" si="33"/>
        <v>3306395.22</v>
      </c>
    </row>
    <row r="89" spans="1:14" ht="94.5" hidden="1" customHeight="1">
      <c r="A89" s="28"/>
      <c r="B89" s="40"/>
      <c r="C89" s="6"/>
      <c r="D89" s="10"/>
      <c r="E89" s="11"/>
      <c r="F89" s="12"/>
      <c r="G89" s="11"/>
      <c r="H89" s="12"/>
      <c r="I89" s="10"/>
      <c r="J89" s="87"/>
      <c r="K89" s="118"/>
      <c r="L89" s="11"/>
      <c r="M89" s="11"/>
      <c r="N89" s="14">
        <f t="shared" si="33"/>
        <v>0</v>
      </c>
    </row>
    <row r="90" spans="1:14" ht="120.75" customHeight="1">
      <c r="A90" s="2" t="s">
        <v>93</v>
      </c>
      <c r="B90" s="38" t="s">
        <v>94</v>
      </c>
      <c r="C90" s="6">
        <v>14673637</v>
      </c>
      <c r="D90" s="10"/>
      <c r="E90" s="12"/>
      <c r="F90" s="12"/>
      <c r="G90" s="11"/>
      <c r="H90" s="12"/>
      <c r="I90" s="10"/>
      <c r="J90" s="87"/>
      <c r="K90" s="10">
        <v>-5581243</v>
      </c>
      <c r="L90" s="10"/>
      <c r="N90" s="14">
        <f t="shared" si="33"/>
        <v>9092394</v>
      </c>
    </row>
    <row r="91" spans="1:14" ht="102">
      <c r="A91" s="2" t="s">
        <v>102</v>
      </c>
      <c r="B91" s="43" t="s">
        <v>103</v>
      </c>
      <c r="C91" s="6">
        <v>13621230</v>
      </c>
      <c r="D91" s="84">
        <v>-70830</v>
      </c>
      <c r="E91" s="12"/>
      <c r="F91" s="12"/>
      <c r="G91" s="11"/>
      <c r="H91" s="10">
        <v>-94882.8</v>
      </c>
      <c r="I91" s="10"/>
      <c r="J91" s="87"/>
      <c r="K91" s="42"/>
      <c r="L91" s="11"/>
      <c r="M91" s="11"/>
      <c r="N91" s="14">
        <f t="shared" si="33"/>
        <v>13455517.199999999</v>
      </c>
    </row>
    <row r="92" spans="1:14" ht="90" customHeight="1">
      <c r="A92" s="1" t="s">
        <v>95</v>
      </c>
      <c r="B92" s="40" t="s">
        <v>96</v>
      </c>
      <c r="C92" s="6">
        <v>8086</v>
      </c>
      <c r="D92" s="10">
        <v>21458</v>
      </c>
      <c r="E92" s="12"/>
      <c r="F92" s="12"/>
      <c r="G92" s="11"/>
      <c r="H92" s="12"/>
      <c r="I92" s="10"/>
      <c r="J92" s="89"/>
      <c r="K92" s="118"/>
      <c r="L92" s="11"/>
      <c r="M92" s="11"/>
      <c r="N92" s="14">
        <f t="shared" si="33"/>
        <v>29544</v>
      </c>
    </row>
    <row r="93" spans="1:14" ht="91.5" customHeight="1">
      <c r="A93" s="44" t="s">
        <v>104</v>
      </c>
      <c r="B93" s="45" t="s">
        <v>105</v>
      </c>
      <c r="C93" s="48">
        <v>32628100</v>
      </c>
      <c r="D93" s="10">
        <v>1762900</v>
      </c>
      <c r="E93" s="12"/>
      <c r="F93" s="12"/>
      <c r="G93" s="11"/>
      <c r="H93" s="12"/>
      <c r="I93" s="10"/>
      <c r="J93" s="89"/>
      <c r="K93" s="118"/>
      <c r="L93" s="11"/>
      <c r="M93" s="10">
        <v>-4271250</v>
      </c>
      <c r="N93" s="14">
        <f t="shared" si="33"/>
        <v>30119750</v>
      </c>
    </row>
    <row r="94" spans="1:14" ht="51" customHeight="1">
      <c r="A94" s="1" t="s">
        <v>97</v>
      </c>
      <c r="B94" s="39" t="s">
        <v>98</v>
      </c>
      <c r="C94" s="6">
        <v>2299142</v>
      </c>
      <c r="D94" s="112">
        <v>-93467</v>
      </c>
      <c r="E94" s="12"/>
      <c r="F94" s="12"/>
      <c r="G94" s="11"/>
      <c r="H94" s="12"/>
      <c r="I94" s="10"/>
      <c r="J94" s="89"/>
      <c r="K94" s="118"/>
      <c r="L94" s="11"/>
      <c r="M94" s="10"/>
      <c r="N94" s="14">
        <f t="shared" si="33"/>
        <v>2205675</v>
      </c>
    </row>
    <row r="95" spans="1:14" ht="41.25" customHeight="1">
      <c r="A95" s="46" t="s">
        <v>116</v>
      </c>
      <c r="B95" s="8" t="s">
        <v>117</v>
      </c>
      <c r="C95" s="6">
        <v>2974798</v>
      </c>
      <c r="D95" s="10">
        <v>-27780</v>
      </c>
      <c r="E95" s="10">
        <v>0</v>
      </c>
      <c r="F95" s="12"/>
      <c r="G95" s="11"/>
      <c r="H95" s="10">
        <v>0</v>
      </c>
      <c r="I95" s="10"/>
      <c r="J95" s="89"/>
      <c r="K95" s="118"/>
      <c r="L95" s="10"/>
      <c r="M95" s="11"/>
      <c r="N95" s="14">
        <f t="shared" si="33"/>
        <v>2947018</v>
      </c>
    </row>
    <row r="96" spans="1:14" ht="31.5" customHeight="1">
      <c r="A96" s="46" t="s">
        <v>129</v>
      </c>
      <c r="B96" s="97" t="s">
        <v>128</v>
      </c>
      <c r="C96" s="102">
        <v>689990</v>
      </c>
      <c r="D96" s="6">
        <v>-6255</v>
      </c>
      <c r="E96" s="12"/>
      <c r="F96" s="12"/>
      <c r="G96" s="11"/>
      <c r="H96" s="10"/>
      <c r="I96" s="10"/>
      <c r="J96" s="89">
        <v>459034</v>
      </c>
      <c r="K96" s="118"/>
      <c r="L96" s="85"/>
      <c r="M96" s="11"/>
      <c r="N96" s="14">
        <f t="shared" si="33"/>
        <v>1142769</v>
      </c>
    </row>
    <row r="97" spans="1:15" ht="26.25" hidden="1" customHeight="1">
      <c r="D97" s="6"/>
      <c r="E97" s="12"/>
      <c r="F97" s="12"/>
      <c r="G97" s="11"/>
      <c r="H97" s="10"/>
      <c r="I97" s="10"/>
      <c r="J97" s="89"/>
      <c r="K97" s="118"/>
      <c r="L97" s="85"/>
      <c r="M97" s="11"/>
      <c r="N97" s="14">
        <f t="shared" si="33"/>
        <v>0</v>
      </c>
    </row>
    <row r="98" spans="1:15" ht="15.75" thickBot="1">
      <c r="A98" s="44" t="s">
        <v>106</v>
      </c>
      <c r="B98" s="47" t="s">
        <v>99</v>
      </c>
      <c r="C98" s="6">
        <f>C103+C101+C100+C102+C99</f>
        <v>31847240.100000001</v>
      </c>
      <c r="D98" s="6">
        <f>D103+D101+D100+D102+D99</f>
        <v>-4038097.62</v>
      </c>
      <c r="E98" s="6">
        <f t="shared" ref="E98:M98" si="34">E103+E101+E100+E102+E99</f>
        <v>0</v>
      </c>
      <c r="F98" s="6">
        <f t="shared" si="34"/>
        <v>0</v>
      </c>
      <c r="G98" s="6">
        <f t="shared" si="34"/>
        <v>318799.92</v>
      </c>
      <c r="H98" s="6">
        <f t="shared" si="34"/>
        <v>0</v>
      </c>
      <c r="I98" s="6">
        <f t="shared" si="34"/>
        <v>3744000</v>
      </c>
      <c r="J98" s="6">
        <f t="shared" si="34"/>
        <v>12965321.08</v>
      </c>
      <c r="K98" s="6">
        <f t="shared" si="34"/>
        <v>11524140</v>
      </c>
      <c r="L98" s="6">
        <f t="shared" si="34"/>
        <v>0</v>
      </c>
      <c r="M98" s="6">
        <f t="shared" si="34"/>
        <v>-5025107.0199999996</v>
      </c>
      <c r="N98" s="14">
        <f t="shared" si="33"/>
        <v>51336296.460000008</v>
      </c>
    </row>
    <row r="99" spans="1:15" ht="230.25" thickBot="1">
      <c r="A99" s="111" t="s">
        <v>156</v>
      </c>
      <c r="B99" s="110" t="s">
        <v>157</v>
      </c>
      <c r="C99" s="6">
        <v>0</v>
      </c>
      <c r="D99" s="6"/>
      <c r="E99" s="6"/>
      <c r="F99" s="6"/>
      <c r="G99" s="6"/>
      <c r="H99" s="6"/>
      <c r="I99" s="6"/>
      <c r="J99" s="87"/>
      <c r="K99" s="6">
        <v>273420</v>
      </c>
      <c r="L99" s="6"/>
      <c r="M99" s="6"/>
      <c r="N99" s="14">
        <f t="shared" si="33"/>
        <v>273420</v>
      </c>
    </row>
    <row r="100" spans="1:15" ht="112.5" customHeight="1">
      <c r="A100" s="71" t="s">
        <v>136</v>
      </c>
      <c r="B100" s="82" t="s">
        <v>137</v>
      </c>
      <c r="C100" s="6">
        <v>2597240.1</v>
      </c>
      <c r="D100" s="6">
        <v>-60097.62</v>
      </c>
      <c r="E100" s="6"/>
      <c r="F100" s="6"/>
      <c r="G100" s="6">
        <v>318799.92</v>
      </c>
      <c r="H100" s="6"/>
      <c r="I100" s="6"/>
      <c r="J100" s="87"/>
      <c r="K100" s="85"/>
      <c r="L100" s="6"/>
      <c r="M100" s="6">
        <v>-97067.02</v>
      </c>
      <c r="N100" s="14">
        <f t="shared" si="33"/>
        <v>2758875.38</v>
      </c>
    </row>
    <row r="101" spans="1:15" ht="106.5" customHeight="1">
      <c r="A101" s="7" t="s">
        <v>107</v>
      </c>
      <c r="B101" s="25" t="s">
        <v>108</v>
      </c>
      <c r="C101" s="6">
        <v>29250000</v>
      </c>
      <c r="D101" s="84">
        <v>-3978000</v>
      </c>
      <c r="E101" s="12"/>
      <c r="F101" s="12"/>
      <c r="G101" s="11"/>
      <c r="H101" s="12"/>
      <c r="I101" s="10">
        <v>3744000</v>
      </c>
      <c r="J101" s="89"/>
      <c r="K101" s="119">
        <v>11250720</v>
      </c>
      <c r="L101" s="11"/>
      <c r="M101" s="11">
        <v>-4928040</v>
      </c>
      <c r="N101" s="14">
        <f>SUM(C101:M101)</f>
        <v>35338680</v>
      </c>
    </row>
    <row r="102" spans="1:15" ht="106.5" customHeight="1">
      <c r="A102" s="95" t="s">
        <v>138</v>
      </c>
      <c r="B102" s="81" t="s">
        <v>139</v>
      </c>
      <c r="C102" s="77">
        <v>0</v>
      </c>
      <c r="D102" s="83"/>
      <c r="E102" s="78"/>
      <c r="F102" s="78"/>
      <c r="G102" s="79"/>
      <c r="H102" s="78"/>
      <c r="I102" s="80"/>
      <c r="J102" s="90"/>
      <c r="K102" s="118"/>
      <c r="L102" s="11"/>
      <c r="M102" s="10"/>
      <c r="N102" s="14">
        <f t="shared" si="33"/>
        <v>0</v>
      </c>
    </row>
    <row r="103" spans="1:15" ht="129.75" customHeight="1">
      <c r="A103" s="44" t="s">
        <v>124</v>
      </c>
      <c r="B103" s="47" t="s">
        <v>125</v>
      </c>
      <c r="C103" s="77">
        <v>0</v>
      </c>
      <c r="D103" s="6"/>
      <c r="E103" s="48"/>
      <c r="F103" s="48"/>
      <c r="G103" s="48"/>
      <c r="H103" s="48"/>
      <c r="I103" s="48"/>
      <c r="J103" s="91">
        <v>12965321.08</v>
      </c>
      <c r="K103" s="6"/>
      <c r="L103" s="6"/>
      <c r="M103" s="6"/>
      <c r="N103" s="14">
        <f t="shared" si="33"/>
        <v>12965321.08</v>
      </c>
    </row>
    <row r="104" spans="1:15">
      <c r="A104" s="2"/>
      <c r="B104" s="49" t="s">
        <v>100</v>
      </c>
      <c r="C104" s="50">
        <f t="shared" ref="C104:M104" si="35">C6+C37</f>
        <v>1708741284.1700001</v>
      </c>
      <c r="D104" s="50">
        <f t="shared" si="35"/>
        <v>42297109.840000004</v>
      </c>
      <c r="E104" s="50">
        <f t="shared" si="35"/>
        <v>-14910671.75</v>
      </c>
      <c r="F104" s="50">
        <f t="shared" si="35"/>
        <v>18213860</v>
      </c>
      <c r="G104" s="50">
        <f t="shared" si="35"/>
        <v>-148481201.40000001</v>
      </c>
      <c r="H104" s="50">
        <f t="shared" si="35"/>
        <v>-2581869.7599999998</v>
      </c>
      <c r="I104" s="50">
        <f t="shared" si="35"/>
        <v>13354600.609999999</v>
      </c>
      <c r="J104" s="50">
        <f t="shared" si="35"/>
        <v>98945025.620000005</v>
      </c>
      <c r="K104" s="50">
        <f t="shared" si="35"/>
        <v>49747318.719999999</v>
      </c>
      <c r="L104" s="50">
        <f t="shared" si="35"/>
        <v>27975000</v>
      </c>
      <c r="M104" s="50">
        <f t="shared" si="35"/>
        <v>19879591.23</v>
      </c>
      <c r="N104" s="14">
        <f t="shared" si="33"/>
        <v>1813180047.28</v>
      </c>
    </row>
    <row r="105" spans="1:15">
      <c r="A105" s="51"/>
      <c r="B105" s="27"/>
      <c r="C105" s="52"/>
      <c r="D105" s="53"/>
      <c r="F105" s="53"/>
      <c r="G105" s="41"/>
      <c r="H105" s="54"/>
      <c r="I105" s="53"/>
      <c r="J105" s="52"/>
    </row>
    <row r="106" spans="1:15">
      <c r="A106" s="51"/>
      <c r="B106" s="27"/>
      <c r="C106" s="55"/>
      <c r="D106" s="54"/>
      <c r="F106" s="54"/>
      <c r="G106" s="41"/>
      <c r="H106" s="54"/>
      <c r="I106" s="53"/>
      <c r="J106" s="52"/>
      <c r="M106" s="54"/>
      <c r="N106" s="54"/>
      <c r="O106" s="68"/>
    </row>
    <row r="107" spans="1:15" ht="15.75">
      <c r="B107" s="69"/>
      <c r="C107" s="54"/>
      <c r="D107" s="54"/>
      <c r="M107" s="120"/>
      <c r="N107" s="54"/>
    </row>
    <row r="108" spans="1:15">
      <c r="A108" s="51"/>
      <c r="B108" s="27"/>
      <c r="C108" s="55"/>
      <c r="D108" s="55"/>
      <c r="F108" s="54"/>
      <c r="G108" s="53"/>
      <c r="H108" s="115"/>
      <c r="I108" s="53"/>
      <c r="J108" s="52"/>
      <c r="M108" s="54"/>
      <c r="N108" s="54"/>
    </row>
    <row r="109" spans="1:15">
      <c r="A109" s="36"/>
      <c r="B109" s="56"/>
      <c r="D109" s="53"/>
      <c r="E109" s="53"/>
      <c r="F109" s="53"/>
      <c r="G109" s="53"/>
      <c r="H109" s="53"/>
      <c r="I109" s="53"/>
      <c r="J109" s="52"/>
    </row>
    <row r="110" spans="1:15" hidden="1">
      <c r="A110" s="57"/>
      <c r="B110" s="27"/>
      <c r="C110" s="58"/>
      <c r="D110" s="53"/>
      <c r="F110" s="54"/>
      <c r="G110" s="41"/>
      <c r="H110" s="54"/>
      <c r="I110" s="53"/>
      <c r="J110" s="52"/>
    </row>
    <row r="111" spans="1:15" hidden="1">
      <c r="A111" s="57"/>
      <c r="B111" s="27"/>
      <c r="D111" s="53"/>
      <c r="F111" s="54"/>
      <c r="G111" s="41"/>
      <c r="H111" s="54"/>
      <c r="I111" s="53"/>
      <c r="J111" s="52"/>
    </row>
    <row r="112" spans="1:15" hidden="1">
      <c r="A112" s="57"/>
      <c r="B112" s="27"/>
      <c r="D112" s="53"/>
      <c r="F112" s="54"/>
      <c r="G112" s="41"/>
      <c r="H112" s="54"/>
      <c r="I112" s="53"/>
      <c r="J112" s="52"/>
    </row>
    <row r="113" spans="1:10">
      <c r="A113" s="57"/>
      <c r="B113" s="27"/>
      <c r="D113" s="53"/>
      <c r="F113" s="54"/>
      <c r="G113" s="53"/>
      <c r="H113" s="54"/>
      <c r="I113" s="53"/>
      <c r="J113" s="52"/>
    </row>
    <row r="114" spans="1:10">
      <c r="A114" s="57"/>
      <c r="B114" s="27"/>
      <c r="D114" s="53"/>
      <c r="F114" s="54"/>
      <c r="G114" s="53"/>
      <c r="H114" s="54"/>
      <c r="I114" s="53"/>
      <c r="J114" s="52"/>
    </row>
    <row r="115" spans="1:10">
      <c r="A115" s="51"/>
      <c r="B115" s="27"/>
      <c r="D115" s="53"/>
      <c r="F115" s="54"/>
      <c r="G115" s="41"/>
      <c r="H115" s="54"/>
      <c r="I115" s="54"/>
      <c r="J115" s="52"/>
    </row>
    <row r="116" spans="1:10">
      <c r="A116" s="59"/>
      <c r="B116" s="60"/>
      <c r="C116" s="61"/>
      <c r="D116" s="61"/>
      <c r="E116" s="61"/>
      <c r="F116" s="61"/>
      <c r="G116" s="61"/>
      <c r="H116" s="61"/>
      <c r="I116" s="61"/>
      <c r="J116" s="61"/>
    </row>
    <row r="117" spans="1:10">
      <c r="A117" s="59"/>
      <c r="B117" s="60"/>
      <c r="F117" s="54"/>
      <c r="G117" s="54"/>
      <c r="H117" s="54"/>
      <c r="I117" s="54"/>
      <c r="J117" s="92"/>
    </row>
    <row r="118" spans="1:10">
      <c r="F118" s="54"/>
      <c r="G118" s="54"/>
      <c r="H118" s="54"/>
      <c r="I118" s="54"/>
    </row>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2025-04-03T07:42:22Z</dcterms:modified>
</cp:coreProperties>
</file>